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/>
  <mc:AlternateContent xmlns:mc="http://schemas.openxmlformats.org/markup-compatibility/2006">
    <mc:Choice Requires="x15">
      <x15ac:absPath xmlns:x15ac="http://schemas.microsoft.com/office/spreadsheetml/2010/11/ac" url="https://paralelaengenharia22-my.sharepoint.com/personal/paralelaengenharia_paralelaengenharia_com_br/Documents/01.Engenharia/01.Licitações/03.Licitações em Andamento/CAR/SM024.2025/02. ORÇAMENTO/Editáveis/"/>
    </mc:Choice>
  </mc:AlternateContent>
  <xr:revisionPtr revIDLastSave="696" documentId="11_A251A4F4CDCD960ECA5D2F927335FCB9876969E0" xr6:coauthVersionLast="47" xr6:coauthVersionMax="47" xr10:uidLastSave="{703C8431-5207-4207-B26A-0B5C424B6367}"/>
  <bookViews>
    <workbookView xWindow="-108" yWindow="-108" windowWidth="23256" windowHeight="12456" xr2:uid="{00000000-000D-0000-FFFF-FFFF00000000}"/>
  </bookViews>
  <sheets>
    <sheet name="Orçamento" sheetId="1" r:id="rId1"/>
    <sheet name="CPUs" sheetId="5" r:id="rId2"/>
    <sheet name="CRONOGRAMA" sheetId="4" r:id="rId3"/>
    <sheet name="BDI CONSTR" sheetId="2" r:id="rId4"/>
    <sheet name="ENCARGOS" sheetId="3" r:id="rId5"/>
  </sheets>
  <definedNames>
    <definedName name="_BSADJ" localSheetId="3">#REF!</definedName>
    <definedName name="_BSADJ" localSheetId="4">#REF!</definedName>
    <definedName name="_BSADJ">#REF!</definedName>
    <definedName name="_BSTGT" localSheetId="3">#REF!</definedName>
    <definedName name="_BSTGT">#REF!</definedName>
    <definedName name="_xlnm._FilterDatabase" localSheetId="1" hidden="1">CPUs!$A$11:$J$543</definedName>
    <definedName name="_xlnm._FilterDatabase" localSheetId="0" hidden="1">Orçamento!$A$9:$J$31</definedName>
    <definedName name="_xlnm.Print_Area" localSheetId="3">'BDI CONSTR'!$A$1:$F$33</definedName>
    <definedName name="_xlnm.Print_Area" localSheetId="1">CPUs!$A$1:$J$552</definedName>
    <definedName name="_xlnm.Print_Area" localSheetId="2">CRONOGRAMA!$A$1:$F$32</definedName>
    <definedName name="_xlnm.Print_Area" localSheetId="4">ENCARGOS!$A$1:$F$51</definedName>
    <definedName name="_xlnm.Print_Area" localSheetId="0">Orçamento!$A$1:$J$37</definedName>
    <definedName name="Print_Area_MI">#REF!</definedName>
    <definedName name="_xlnm.Print_Titles" localSheetId="1">CPUs!$1:$9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84" i="5" l="1"/>
  <c r="Q33" i="1"/>
  <c r="Q31" i="1" l="1"/>
  <c r="L29" i="1"/>
  <c r="M29" i="1"/>
  <c r="Q29" i="1"/>
  <c r="Q30" i="1" s="1"/>
  <c r="I28" i="1"/>
  <c r="I27" i="1"/>
  <c r="I25" i="1"/>
  <c r="I24" i="1"/>
  <c r="I22" i="1"/>
  <c r="N22" i="1" s="1"/>
  <c r="I21" i="1"/>
  <c r="I20" i="1"/>
  <c r="N20" i="1" s="1"/>
  <c r="I19" i="1"/>
  <c r="N19" i="1" s="1"/>
  <c r="I18" i="1"/>
  <c r="I16" i="1"/>
  <c r="N16" i="1" s="1"/>
  <c r="I15" i="1"/>
  <c r="N15" i="1" s="1"/>
  <c r="I14" i="1"/>
  <c r="N14" i="1" s="1"/>
  <c r="I13" i="1"/>
  <c r="I12" i="1"/>
  <c r="L13" i="1"/>
  <c r="M13" i="1"/>
  <c r="L14" i="1"/>
  <c r="M14" i="1"/>
  <c r="L15" i="1"/>
  <c r="M15" i="1"/>
  <c r="L16" i="1"/>
  <c r="M16" i="1"/>
  <c r="L17" i="1"/>
  <c r="M17" i="1"/>
  <c r="L18" i="1"/>
  <c r="M18" i="1"/>
  <c r="L19" i="1"/>
  <c r="M19" i="1"/>
  <c r="L20" i="1"/>
  <c r="M20" i="1"/>
  <c r="L21" i="1"/>
  <c r="M21" i="1"/>
  <c r="L22" i="1"/>
  <c r="M22" i="1"/>
  <c r="L23" i="1"/>
  <c r="M23" i="1"/>
  <c r="L24" i="1"/>
  <c r="M24" i="1"/>
  <c r="L25" i="1"/>
  <c r="M25" i="1"/>
  <c r="L26" i="1"/>
  <c r="M26" i="1"/>
  <c r="L27" i="1"/>
  <c r="M27" i="1"/>
  <c r="L28" i="1"/>
  <c r="M28" i="1"/>
  <c r="M12" i="1"/>
  <c r="L12" i="1"/>
  <c r="N21" i="1" l="1"/>
  <c r="N13" i="1"/>
  <c r="N18" i="1"/>
  <c r="N12" i="1"/>
  <c r="F39" i="3"/>
  <c r="E39" i="3"/>
  <c r="D39" i="3"/>
  <c r="C39" i="3"/>
  <c r="F32" i="3"/>
  <c r="E32" i="3"/>
  <c r="D32" i="3"/>
  <c r="C32" i="3"/>
  <c r="F20" i="3"/>
  <c r="F41" i="3" s="1"/>
  <c r="E20" i="3"/>
  <c r="E41" i="3" s="1"/>
  <c r="D20" i="3"/>
  <c r="D41" i="3" s="1"/>
  <c r="C20" i="3"/>
  <c r="C42" i="3" s="1"/>
  <c r="F7" i="2"/>
  <c r="M8" i="2"/>
  <c r="I10" i="2"/>
  <c r="I12" i="2"/>
  <c r="I15" i="2"/>
  <c r="J15" i="2" s="1"/>
  <c r="A19" i="2"/>
  <c r="C19" i="2"/>
  <c r="A24" i="2"/>
  <c r="A25" i="2"/>
  <c r="D42" i="3" l="1"/>
  <c r="D43" i="3" s="1"/>
  <c r="D44" i="3" s="1"/>
  <c r="E42" i="3"/>
  <c r="E43" i="3" s="1"/>
  <c r="E44" i="3" s="1"/>
  <c r="F42" i="3"/>
  <c r="F43" i="3" s="1"/>
  <c r="F44" i="3" s="1"/>
  <c r="C41" i="3"/>
  <c r="C43" i="3" s="1"/>
  <c r="C44" i="3" s="1"/>
  <c r="N28" i="1" l="1"/>
  <c r="I23" i="1"/>
  <c r="N23" i="1" l="1"/>
  <c r="D16" i="4"/>
  <c r="N27" i="1"/>
  <c r="I17" i="1"/>
  <c r="D14" i="4" l="1"/>
  <c r="E15" i="4" s="1"/>
  <c r="E17" i="4"/>
  <c r="F17" i="4"/>
  <c r="N17" i="1"/>
  <c r="I11" i="1"/>
  <c r="F15" i="4" l="1"/>
  <c r="G17" i="4"/>
  <c r="H17" i="4" s="1"/>
  <c r="D12" i="4"/>
  <c r="F13" i="4" s="1"/>
  <c r="G15" i="4"/>
  <c r="H15" i="4" s="1"/>
  <c r="N25" i="1"/>
  <c r="E13" i="4" l="1"/>
  <c r="G13" i="4" s="1"/>
  <c r="H13" i="4" s="1"/>
  <c r="E11" i="4"/>
  <c r="N24" i="1"/>
  <c r="E21" i="4" l="1"/>
  <c r="E23" i="4" s="1"/>
  <c r="I26" i="1" l="1"/>
  <c r="I10" i="1" s="1"/>
  <c r="I29" i="1" s="1"/>
  <c r="N29" i="1" s="1"/>
  <c r="Q32" i="1" s="1"/>
  <c r="J12" i="1" l="1"/>
  <c r="J22" i="1"/>
  <c r="J20" i="1"/>
  <c r="J24" i="1"/>
  <c r="J14" i="1"/>
  <c r="J25" i="1"/>
  <c r="J16" i="1"/>
  <c r="J15" i="1"/>
  <c r="J28" i="1"/>
  <c r="J27" i="1"/>
  <c r="J18" i="1"/>
  <c r="J13" i="1"/>
  <c r="J19" i="1"/>
  <c r="J21" i="1"/>
  <c r="J23" i="1"/>
  <c r="J17" i="1"/>
  <c r="J11" i="1"/>
  <c r="N26" i="1"/>
  <c r="J26" i="1"/>
  <c r="D18" i="4"/>
  <c r="J10" i="1"/>
  <c r="F19" i="4" l="1"/>
  <c r="D10" i="4"/>
  <c r="E10" i="4" s="1"/>
  <c r="G19" i="4" l="1"/>
  <c r="H19" i="4" s="1"/>
  <c r="F11" i="4"/>
  <c r="E20" i="4"/>
  <c r="E22" i="4" s="1"/>
  <c r="F10" i="4" l="1"/>
  <c r="F21" i="4"/>
  <c r="G11" i="4"/>
  <c r="H11" i="4" s="1"/>
  <c r="F23" i="4" l="1"/>
  <c r="F20" i="4"/>
  <c r="F22" i="4" s="1"/>
</calcChain>
</file>

<file path=xl/sharedStrings.xml><?xml version="1.0" encoding="utf-8"?>
<sst xmlns="http://schemas.openxmlformats.org/spreadsheetml/2006/main" count="2494" uniqueCount="484">
  <si>
    <t xml:space="preserve">PLANILHA ORÇAMENTARIA </t>
  </si>
  <si>
    <t>BDI: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</si>
  <si>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</si>
  <si>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</si>
  <si>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</si>
  <si>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</si>
  <si>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</si>
  <si>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</si>
  <si>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</si>
  <si>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</si>
  <si>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</si>
  <si>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</si>
  <si>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COMPLEMENTAÇÃO PASSAGEM MOLHADA MACETÉ</t>
  </si>
  <si>
    <t>1.1</t>
  </si>
  <si>
    <t>CONSTRUÇÃO</t>
  </si>
  <si>
    <t>1.1.1</t>
  </si>
  <si>
    <t>SICRO3</t>
  </si>
  <si>
    <t>Escavação, carga e transporte de material de 1ª categoria - DMT de 50 a 200 m - caminho de serviço em leito natural - com escavadeira e caminhão basculante  de 14 m³</t>
  </si>
  <si>
    <t>m³</t>
  </si>
  <si>
    <t>1.1.2</t>
  </si>
  <si>
    <t>Escavação, carga e transporte de material de 2ª categoria - DMT de 50 a 200 m - caminho de serviço em leito natural - com escavadeira e caminhão basculante  de 14 m³</t>
  </si>
  <si>
    <t>1.1.3</t>
  </si>
  <si>
    <t>Escavação de vala em material de 3ª categoria - resistência à compressão até 50 MPa - com escavadeira e rompedor hidráulico 1.700 kg</t>
  </si>
  <si>
    <t>1.1.4</t>
  </si>
  <si>
    <t>EMBASA</t>
  </si>
  <si>
    <t>PEDRA ARGAMASSADA COM CIMENTO E AREIA 1:3</t>
  </si>
  <si>
    <t>1.1.5</t>
  </si>
  <si>
    <t>Reaterro e compactação com soquete vibratório</t>
  </si>
  <si>
    <t>1.2</t>
  </si>
  <si>
    <t>LAJE CONCRETO</t>
  </si>
  <si>
    <t>1.2.1</t>
  </si>
  <si>
    <t>Fôrmas de compensado resinado 14 mm - uso geral - utilização de 3 vezes - confecção, instalação e retirada</t>
  </si>
  <si>
    <t>m²</t>
  </si>
  <si>
    <t>1.2.2</t>
  </si>
  <si>
    <t>SINAPI</t>
  </si>
  <si>
    <t>ARMAÇÃO DE LAJE DE ESTRUTURA CONVENCIONAL DE CONCRETO ARMADO UTILIZANDO AÇO CA-50 DE 10,0 MM - MONTAGEM. AF_06/2022</t>
  </si>
  <si>
    <t>KG</t>
  </si>
  <si>
    <t>1.2.3</t>
  </si>
  <si>
    <t>ARMAÇÃO DE LAJE DE ESTRUTURA CONVENCIONAL DE CONCRETO ARMADO UTILIZANDO AÇO CA-50 DE 16,0 MM - MONTAGEM. AF_06/2022</t>
  </si>
  <si>
    <t>1.2.4</t>
  </si>
  <si>
    <t>1.2.5</t>
  </si>
  <si>
    <t>M</t>
  </si>
  <si>
    <t>1.3</t>
  </si>
  <si>
    <t>COLCHÃO DE CONCRETO</t>
  </si>
  <si>
    <t>1.3.1</t>
  </si>
  <si>
    <t>1.3.2</t>
  </si>
  <si>
    <t>1.4</t>
  </si>
  <si>
    <t>SERVIÇOS COMPLEMENTARES</t>
  </si>
  <si>
    <t>1.4.1</t>
  </si>
  <si>
    <t>Próprio</t>
  </si>
  <si>
    <t>UN</t>
  </si>
  <si>
    <t>1.4.2</t>
  </si>
  <si>
    <t>ORSE</t>
  </si>
  <si>
    <t>Pintura de acabamento com aplicação de 01 demão de tinta refletiva, marca INDUTIL, ref 8530 ou similar - R1</t>
  </si>
  <si>
    <t>Salvador, 28 de fevereiro de 2022.</t>
  </si>
  <si>
    <t>CNPJ Nº 22.491.677/000102</t>
  </si>
  <si>
    <t>PARALELA ENGENHARIA E EMPREENDIMENTOS LTDA</t>
  </si>
  <si>
    <t>_________________________________________________________</t>
  </si>
  <si>
    <t>(1-CP-ISS-CPRB)</t>
  </si>
  <si>
    <r>
      <rPr>
        <i/>
        <u/>
        <sz val="10"/>
        <rFont val="Times New Roman"/>
        <family val="1"/>
      </rPr>
      <t>(1+AC + S + R + G)*(1 + DF)*(1+L)</t>
    </r>
    <r>
      <rPr>
        <i/>
        <sz val="10"/>
        <rFont val="Times New Roman"/>
        <family val="1"/>
      </rPr>
      <t xml:space="preserve">   -1</t>
    </r>
  </si>
  <si>
    <t>BDI.PAD =</t>
  </si>
  <si>
    <t>Os valores de BDI foram calculados com o emprego da fórmula:</t>
  </si>
  <si>
    <r>
      <rPr>
        <b/>
        <sz val="10"/>
        <rFont val="Times New Roman"/>
        <family val="1"/>
      </rPr>
      <t>BDI
PAD</t>
    </r>
  </si>
  <si>
    <t>CPRB</t>
  </si>
  <si>
    <r>
      <rPr>
        <sz val="10"/>
        <rFont val="Times New Roman"/>
        <family val="1"/>
      </rPr>
      <t>Tributos  (Contribuição  Previdenciária  sobre
a Receita Bruta - 0% ou 4,5% - Desoneração)</t>
    </r>
  </si>
  <si>
    <t>ISS</t>
  </si>
  <si>
    <t>Tributos   (ISS)</t>
  </si>
  <si>
    <t>CP</t>
  </si>
  <si>
    <t>Tributos (impostos COFINS 3,00%, e PIS 0,65%)</t>
  </si>
  <si>
    <t>L</t>
  </si>
  <si>
    <t>Lucro</t>
  </si>
  <si>
    <t>DF</t>
  </si>
  <si>
    <t>Despesas Financeiras</t>
  </si>
  <si>
    <t>R</t>
  </si>
  <si>
    <t>Risco</t>
  </si>
  <si>
    <t>SG</t>
  </si>
  <si>
    <t>Seguro e Garantia</t>
  </si>
  <si>
    <t>AC</t>
  </si>
  <si>
    <t>Administração Central</t>
  </si>
  <si>
    <t>3º Quartil</t>
  </si>
  <si>
    <t>Médio</t>
  </si>
  <si>
    <t>1º Quartil</t>
  </si>
  <si>
    <t>% Adotado</t>
  </si>
  <si>
    <t>Siglas</t>
  </si>
  <si>
    <t>Itens</t>
  </si>
  <si>
    <t>Sobre a base de cálculo, definir a respectiva alíquota do ISS (entre 2% e 5%):</t>
  </si>
  <si>
    <t>Conforme legislação tributária municipal, definir estimativa de percentual da base de cálculo para o ISS:</t>
  </si>
  <si>
    <t>Construção e Reforma de Edifícios</t>
  </si>
  <si>
    <t>Declaro  para  os  devidos  fins  que  o  regime  de  Contribuição  Previdenciária  sobre  a  Receita  Bruta  adotado  para elaboração  do  orçamento  foi  SEM  Desoneração,  e  que  esta  é  a  alternativa  mais  adequada  para  a  Administração Pública.</t>
  </si>
  <si>
    <t>DESONERAÇÃO</t>
  </si>
  <si>
    <t>TIPO DE OBRA DO EMPREENDIMENTO</t>
  </si>
  <si>
    <t>Declaro  para  os  devidos  fins  que  o  regime  de  Contribuição  Previdenciária  sobre  a  Receita  Bruta  adotado  para elaboração  do  orçamento  foi  COM  Desoneração,  e  que  esta  é  a  alternativa  mais  adequada  para  a  Administração Pública.</t>
  </si>
  <si>
    <t>BDI  SEM  desoneração  (Fórmula  Acórdão TCU)</t>
  </si>
  <si>
    <t>BDI  COM  desoneração  (Fórmula  Acórdão TCU)</t>
  </si>
  <si>
    <t>NÃO</t>
  </si>
  <si>
    <t>SIM</t>
  </si>
  <si>
    <t xml:space="preserve">QUADRO DE COMPOSIÇÃO DO BDI </t>
  </si>
  <si>
    <t xml:space="preserve">  COMPOSIÇÃO DE ENCARGOS SOCIAIS</t>
  </si>
  <si>
    <t>BAHIA</t>
  </si>
  <si>
    <t>VIGÊNCIA A PARTIR DE</t>
  </si>
  <si>
    <t>ENCARGOS   SOCIAIS   SOBRE   A   MÃO   DE   OBRA</t>
  </si>
  <si>
    <t>CÓDIGO</t>
  </si>
  <si>
    <t>DESCRIÇÃO</t>
  </si>
  <si>
    <t>COM DESONERAÇÃO</t>
  </si>
  <si>
    <t>SEM DESONERAÇÃO</t>
  </si>
  <si>
    <t>HORISTA %</t>
  </si>
  <si>
    <t>MENSALISTA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</si>
  <si>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</si>
  <si>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</si>
  <si>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</si>
  <si>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</si>
  <si>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</si>
  <si>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</si>
  <si>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</si>
  <si>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</si>
  <si>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</si>
  <si>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</si>
  <si>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</si>
  <si>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</si>
  <si>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</si>
  <si>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</si>
  <si>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</si>
  <si>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</si>
  <si>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</si>
  <si>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</si>
  <si>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</si>
  <si>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</si>
  <si>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</si>
  <si>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</si>
  <si>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</si>
  <si>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</si>
  <si>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</si>
  <si>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</si>
  <si>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</si>
  <si>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</si>
  <si>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</si>
  <si>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</si>
  <si>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</si>
  <si>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</si>
  <si>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</si>
  <si>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</si>
  <si>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</si>
  <si>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</si>
  <si>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</si>
  <si>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</si>
  <si>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</si>
  <si>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</si>
  <si>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</si>
  <si>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</si>
  <si>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</si>
  <si>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</si>
  <si>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</si>
  <si>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</si>
  <si>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</si>
  <si>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</si>
  <si>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</si>
  <si>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</si>
  <si>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</si>
  <si>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</si>
  <si>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</si>
  <si>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</si>
  <si>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</si>
  <si>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</si>
  <si>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</si>
  <si>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t>Reincidência de Grupo A sobre Grupo B (sem considerar INNS sobre 13º, conforme Lei nº 14.973/2024)</t>
  </si>
  <si>
    <t>D2</t>
  </si>
  <si>
    <t>Reincidência de Grupo A sobre Aviso Prévio Trabalhado e Reincidência do FGTS sobre Aviso Prévio Indenizado</t>
  </si>
  <si>
    <t>D</t>
  </si>
  <si>
    <t>TOTAL(A+B+C+D)</t>
  </si>
  <si>
    <t>_____________________________________________________________</t>
  </si>
  <si>
    <t>CNPJ: 22.491.677.0001-02</t>
  </si>
  <si>
    <t>ITEM</t>
  </si>
  <si>
    <t>TOTAL POR ETAPA</t>
  </si>
  <si>
    <t>30 DIAS</t>
  </si>
  <si>
    <t>60 DIAS</t>
  </si>
  <si>
    <t>COMPLEMENTAÇÃO PASSAGEM MOLHADA MACETE</t>
  </si>
  <si>
    <t>COLCHAO DE CONCRETO</t>
  </si>
  <si>
    <t>CRONOGRAMA FISICO FINANCEIRO</t>
  </si>
  <si>
    <t>Concreto fck = 25 MPa - confecção em betoneira e lançamento manual - areia e brita comerciais</t>
  </si>
  <si>
    <t>FORNEC. E ASSENT. DE TUBO DRENO PERFURADO E CORRUGADO DE PVC RIGIDO/PEAD DN=75mm.</t>
  </si>
  <si>
    <t>GUIA COM BARRA SINALIZADORA D=200mm, COMP. 1,00m PARA PASSAGEM MOLHADA</t>
  </si>
  <si>
    <r>
      <rPr>
        <b/>
        <sz val="12"/>
        <color rgb="FF000000"/>
        <rFont val="Times New Roman"/>
        <family val="1"/>
      </rPr>
      <t>OBJETO</t>
    </r>
    <r>
      <rPr>
        <sz val="12"/>
        <color rgb="FF000000"/>
        <rFont val="Times New Roman"/>
        <family val="1"/>
      </rPr>
      <t>: Contratação de pessoa jurídica para AMPLIAÇÃO/ RECUPERAÇÃO PASSAGEM MOLHADA MACETÉ - QUIJINGUE, de acordo com as condições, especificações e detalhes técnicos estabelecidos no Termo de Referência.</t>
    </r>
  </si>
  <si>
    <t>ENCARGOS SOCIAIS NÃO DESONERADOS:</t>
  </si>
  <si>
    <r>
      <rPr>
        <b/>
        <sz val="10"/>
        <color rgb="FF000000"/>
        <rFont val="Times New Roman"/>
        <family val="1"/>
      </rPr>
      <t>OBJETO</t>
    </r>
    <r>
      <rPr>
        <sz val="10"/>
        <color rgb="FF000000"/>
        <rFont val="Times New Roman"/>
        <family val="1"/>
      </rPr>
      <t>: Contratação de pessoa jurídica para AMPLIAÇÃO/ RECUPERAÇÃO PASSAGEM MOLHADA MACETÉ - QUIJINGUE, de acordo com as condições, especificações e detalhes técnicos estabelecidos no Termo de Referência.</t>
    </r>
  </si>
  <si>
    <t>TOTAL GERAL</t>
  </si>
  <si>
    <t>REF.: LICITAÇÃO ELETRÔNICA Nº 024/2025</t>
  </si>
  <si>
    <t>DATA BASE: SINAPI - 04/2025 - Bahia SBC - 05/2025 - Bahia SICRO3 - 01/2025 - Bahia ORSE - 02/2025 - Sergipe EMBASA - 01/2025 - Bahia</t>
  </si>
  <si>
    <t>115,57% HORISTA 71,29% MENSALISTA</t>
  </si>
  <si>
    <t>11.06.20</t>
  </si>
  <si>
    <t>11.04.04</t>
  </si>
  <si>
    <t>Salvador/BA, 13 de janeiro de 2026.</t>
  </si>
  <si>
    <r>
      <t xml:space="preserve">OBJETO: </t>
    </r>
    <r>
      <rPr>
        <sz val="10"/>
        <rFont val="Times New Roman"/>
        <family val="1"/>
      </rPr>
      <t>Contratação de pessoa jurídica para AMPLIAÇÃO/ RECUPERAÇÃO PASSAGEM MOLHADA MACETÉ - QUIJINGUE, de acordo com as condições, especificações e detalhes técnicos estabelecidos no Termo de Referência.</t>
    </r>
  </si>
  <si>
    <t>Porcentagem</t>
  </si>
  <si>
    <t>Custo</t>
  </si>
  <si>
    <t>Porcentagem Acumulada</t>
  </si>
  <si>
    <t>Custo Acumulado</t>
  </si>
  <si>
    <t>Valor com BDI =&gt;</t>
  </si>
  <si>
    <t>Valor do BDI =&gt;</t>
  </si>
  <si>
    <t>MO com LS =&gt;</t>
  </si>
  <si>
    <t>LS =&gt;</t>
  </si>
  <si>
    <t>MO sem LS =&gt;</t>
  </si>
  <si>
    <t>Custo Unitário de Execução =&gt;</t>
  </si>
  <si>
    <t>Produção de Equipe =&gt;</t>
  </si>
  <si>
    <t>Custo do FIC =&gt;</t>
  </si>
  <si>
    <t>Fator de Influencia da Chuva - FIC =&gt;</t>
  </si>
  <si>
    <t>Custo Horário de Execução =&gt;</t>
  </si>
  <si>
    <t>Custo Horário de Equipamentos =&gt;</t>
  </si>
  <si>
    <t>Caminhão carroceria com capacidade de 15 t - 188 kW</t>
  </si>
  <si>
    <t>E9592</t>
  </si>
  <si>
    <t>Insumo</t>
  </si>
  <si>
    <t>Improdutiva</t>
  </si>
  <si>
    <t>Operativa</t>
  </si>
  <si>
    <t>Custo Horário</t>
  </si>
  <si>
    <t>Custo Operacional</t>
  </si>
  <si>
    <t>Utilização</t>
  </si>
  <si>
    <t>Quantidade</t>
  </si>
  <si>
    <t>Equipamentos</t>
  </si>
  <si>
    <t>tkm</t>
  </si>
  <si>
    <t/>
  </si>
  <si>
    <t>Transporte com caminhão carroceria de 15 t - rodovia pavimentada</t>
  </si>
  <si>
    <t xml:space="preserve"> 5914479 </t>
  </si>
  <si>
    <t>Composição</t>
  </si>
  <si>
    <t>Tipo</t>
  </si>
  <si>
    <t>Transporte com caminhão carroceria de 15 t - rodovia em revestimento primário</t>
  </si>
  <si>
    <t xml:space="preserve"> 5914464 </t>
  </si>
  <si>
    <t>Transporte com caminhão carroceria de 15 t - rodovia em leito natural</t>
  </si>
  <si>
    <t xml:space="preserve"> 5914449 </t>
  </si>
  <si>
    <t>Caminhão basculante com capacidade de 10 m³ - 210 kW</t>
  </si>
  <si>
    <t>E9579</t>
  </si>
  <si>
    <t>Transporte com caminhão basculante de 10 m³ - rodovia pavimentada</t>
  </si>
  <si>
    <t xml:space="preserve"> 5914389 </t>
  </si>
  <si>
    <t>Transporte com caminhão basculante de 10 m³ - rodovia em revestimento primário</t>
  </si>
  <si>
    <t xml:space="preserve"> 5914374 </t>
  </si>
  <si>
    <t>Transporte com caminhão basculante de 10 m³ - rodovia em leito natural</t>
  </si>
  <si>
    <t xml:space="preserve"> 5914359 </t>
  </si>
  <si>
    <t>H</t>
  </si>
  <si>
    <t>Material</t>
  </si>
  <si>
    <t>EPI - FAMILIA SERVENTE - HORISTA (ENCARGOS COMPLEMENTARES - COLETADO CAIXA)</t>
  </si>
  <si>
    <t xml:space="preserve"> 00043491 </t>
  </si>
  <si>
    <t>FERRAMENTAS - FAMILIA SERVENTE - HORISTA (ENCARGOS COMPLEMENTARES - COLETADO CAIXA)</t>
  </si>
  <si>
    <t xml:space="preserve"> 00043467 </t>
  </si>
  <si>
    <t>SEGURO - HORISTA (COLETADO CAIXA - ENCARGOS COMPLEMENTARES)</t>
  </si>
  <si>
    <t xml:space="preserve"> 00037373 </t>
  </si>
  <si>
    <t>EXAMES - HORISTA (COLETADO CAIXA - ENCARGOS COMPLEMENTARES)</t>
  </si>
  <si>
    <t xml:space="preserve"> 00037372 </t>
  </si>
  <si>
    <t>TRANSPORTE - HORISTA (COLETADO CAIXA - ENCARGOS COMPLEMENTARES)</t>
  </si>
  <si>
    <t xml:space="preserve"> 00037371 </t>
  </si>
  <si>
    <t>ALIMENTACAO - HORISTA (COLETADO CAIXA - ENCARGOS COMPLEMENTARES)</t>
  </si>
  <si>
    <t xml:space="preserve"> 00037370 </t>
  </si>
  <si>
    <t>Mão de Obra</t>
  </si>
  <si>
    <t>SERVENTE DE OBRAS (HORISTA)</t>
  </si>
  <si>
    <t xml:space="preserve"> 00006111 </t>
  </si>
  <si>
    <t>Livro SINAPI: Cálculos e Parâmetros</t>
  </si>
  <si>
    <t>CURSO DE CAPACITAÇÃO PARA SERVENTE (ENCARGOS COMPLEMENTARES) - HORISTA</t>
  </si>
  <si>
    <t xml:space="preserve"> 95378 </t>
  </si>
  <si>
    <t>Composição Auxiliar</t>
  </si>
  <si>
    <t>SERVENTE COM ENCARGOS COMPLEMENTARES</t>
  </si>
  <si>
    <t xml:space="preserve"> 88316 </t>
  </si>
  <si>
    <t>EPI - FAMILIA PINTOR - HORISTA (ENCARGOS COMPLEMENTARES - COLETADO CAIXA)</t>
  </si>
  <si>
    <t xml:space="preserve"> 00043490 </t>
  </si>
  <si>
    <t>FERRAMENTAS - FAMILIA PINTOR - HORISTA (ENCARGOS COMPLEMENTARES - COLETADO CAIXA)</t>
  </si>
  <si>
    <t xml:space="preserve"> 00043466 </t>
  </si>
  <si>
    <t>PINTOR (HORISTA)</t>
  </si>
  <si>
    <t xml:space="preserve"> 00004783 </t>
  </si>
  <si>
    <t>CURSO DE CAPACITAÇÃO PARA PINTOR (ENCARGOS COMPLEMENTARES) - HORISTA</t>
  </si>
  <si>
    <t xml:space="preserve"> 95372 </t>
  </si>
  <si>
    <t>PINTOR COM ENCARGOS COMPLEMENTARES</t>
  </si>
  <si>
    <t xml:space="preserve"> 88310 </t>
  </si>
  <si>
    <t>EPI - FAMILIA PEDREIRO - HORISTA (ENCARGOS COMPLEMENTARES - COLETADO CAIXA)</t>
  </si>
  <si>
    <t xml:space="preserve"> 00043489 </t>
  </si>
  <si>
    <t>FERRAMENTAS - FAMILIA PEDREIRO - HORISTA (ENCARGOS COMPLEMENTARES - COLETADO CAIXA)</t>
  </si>
  <si>
    <t xml:space="preserve"> 00043465 </t>
  </si>
  <si>
    <t>PEDREIRO (HORISTA)</t>
  </si>
  <si>
    <t xml:space="preserve"> 00004750 </t>
  </si>
  <si>
    <t>CURSO DE CAPACITAÇÃO PARA PEDREIRO (ENCARGOS COMPLEMENTARES) - HORISTA</t>
  </si>
  <si>
    <t xml:space="preserve"> 95371 </t>
  </si>
  <si>
    <t>PEDREIRO COM ENCARGOS COMPLEMENTARES</t>
  </si>
  <si>
    <t xml:space="preserve"> 88309 </t>
  </si>
  <si>
    <t>EPI - FAMILIA ENCANADOR - HORISTA (ENCARGOS COMPLEMENTARES - COLETADO CAIXA)</t>
  </si>
  <si>
    <t xml:space="preserve"> 00043485 </t>
  </si>
  <si>
    <t>FERRAMENTAS - FAMILIA ENCANADOR - HORISTA (ENCARGOS COMPLEMENTARES - COLETADO CAIXA)</t>
  </si>
  <si>
    <t xml:space="preserve"> 00043461 </t>
  </si>
  <si>
    <t>ENCANADOR OU BOMBEIRO HIDRAULICO (HORISTA)</t>
  </si>
  <si>
    <t xml:space="preserve"> 00002696 </t>
  </si>
  <si>
    <t>CURSO DE CAPACITAÇÃO PARA ENCANADOR OU BOMBEIRO HIDRÁULICO (ENCARGOS COMPLEMENTARES) - HORISTA</t>
  </si>
  <si>
    <t xml:space="preserve"> 95335 </t>
  </si>
  <si>
    <t>ENCANADOR OU BOMBEIRO HIDRÁULICO COM ENCARGOS COMPLEMENTARES</t>
  </si>
  <si>
    <t xml:space="preserve"> 88267 </t>
  </si>
  <si>
    <t>Custo Total das Atividades =&gt;</t>
  </si>
  <si>
    <t>Atividade Auxiliar</t>
  </si>
  <si>
    <t>Preço Unitário</t>
  </si>
  <si>
    <t>Unidade</t>
  </si>
  <si>
    <t>Atividades Auxiliares</t>
  </si>
  <si>
    <t>t</t>
  </si>
  <si>
    <t>Carga, manobra e descarga de materiais diversos em caminhão carroceria de 15 t - carga e descarga manuais</t>
  </si>
  <si>
    <t xml:space="preserve"> 5914655 </t>
  </si>
  <si>
    <t>Carga, manobra e descarga de agregados ou solos em caminhão basculante de 10 m³ - carga com carregadeira de 3,40 m³ (exclusa) e descarga livre</t>
  </si>
  <si>
    <t xml:space="preserve"> 5914647 </t>
  </si>
  <si>
    <t>CARPINTEIRO DE FORMAS PARA CONCRETO (HORISTA)</t>
  </si>
  <si>
    <t xml:space="preserve"> 00001213 </t>
  </si>
  <si>
    <t>CURSO DE CAPACITAÇÃO PARA CARPINTEIRO DE FÔRMAS (ENCARGOS COMPLEMENTARES) - HORISTA</t>
  </si>
  <si>
    <t xml:space="preserve"> 95330 </t>
  </si>
  <si>
    <t>AUXILIAR DE ENCANADOR OU BOMBEIRO HIDRAULICO (HORISTA)</t>
  </si>
  <si>
    <t xml:space="preserve"> 00000246 </t>
  </si>
  <si>
    <t>CURSO DE CAPACITAÇÃO PARA AUXILIAR DE ENCANADOR OU BOMBEIRO HIDRÁULICO (ENCARGOS COMPLEMENTARES) - HORISTA</t>
  </si>
  <si>
    <t xml:space="preserve"> 95317 </t>
  </si>
  <si>
    <t>ARMADOR (HORISTA)</t>
  </si>
  <si>
    <t xml:space="preserve"> 00000378 </t>
  </si>
  <si>
    <t>CURSO DE CAPACITAÇÃO PARA ARMADOR (ENCARGOS COMPLEMENTARES) - HORISTA</t>
  </si>
  <si>
    <t xml:space="preserve"> 95314 </t>
  </si>
  <si>
    <t>AJUDANTE ESPECIALIZADO (HORISTA)</t>
  </si>
  <si>
    <t xml:space="preserve"> 00000242 </t>
  </si>
  <si>
    <t>CURSO DE CAPACITAÇÃO PARA AJUDANTE ESPECIALIZADO (ENCARGOS COMPLEMENTARES) - HORISTA</t>
  </si>
  <si>
    <t xml:space="preserve"> 95313 </t>
  </si>
  <si>
    <t>AJUDANTE DE ARMADOR (HORISTA)</t>
  </si>
  <si>
    <t xml:space="preserve"> 00006114 </t>
  </si>
  <si>
    <t>CURSO DE CAPACITAÇÃO PARA AJUDANTE DE ARMADOR (ENCARGOS COMPLEMENTARES) - HORISTA</t>
  </si>
  <si>
    <t xml:space="preserve"> 95308 </t>
  </si>
  <si>
    <t>ACO CA-50, 12,5 MM OU 16,0 MM, VERGALHAO</t>
  </si>
  <si>
    <t xml:space="preserve"> 00043055 </t>
  </si>
  <si>
    <t>ARMADOR COM ENCARGOS COMPLEMENTARES</t>
  </si>
  <si>
    <t xml:space="preserve"> 88245 </t>
  </si>
  <si>
    <t>Armação para Estruturas de Concreto Armado</t>
  </si>
  <si>
    <t>CORTE E DOBRA DE AÇO CA-50, DIÂMETRO DE 16,0 MM. AF_06/2022</t>
  </si>
  <si>
    <t xml:space="preserve"> 92805 </t>
  </si>
  <si>
    <t>ACO CA-50, 10,0 MM, VERGALHAO</t>
  </si>
  <si>
    <t xml:space="preserve"> 00000034 </t>
  </si>
  <si>
    <t>AJUDANTE DE ARMADOR COM ENCARGOS COMPLEMENTARES</t>
  </si>
  <si>
    <t xml:space="preserve"> 88238 </t>
  </si>
  <si>
    <t>CORTE E DOBRA DE AÇO CA-50, DIÂMETRO DE 10,0 MM. AF_06/2022</t>
  </si>
  <si>
    <t xml:space="preserve"> 92803 </t>
  </si>
  <si>
    <t>EPI - FAMILIA CARPINTEIRO DE FORMAS - HORISTA (ENCARGOS COMPLEMENTARES - COLETADO CAIXA)</t>
  </si>
  <si>
    <t xml:space="preserve"> 00043483 </t>
  </si>
  <si>
    <t>FERRAMENTAS - FAMILIA CARPINTEIRO DE FORMAS - HORISTA (ENCARGOS COMPLEMENTARES - COLETADO CAIXA)</t>
  </si>
  <si>
    <t xml:space="preserve"> 00043459 </t>
  </si>
  <si>
    <t>CARPINTEIRO DE FORMAS COM ENCARGOS COMPLEMENTARES</t>
  </si>
  <si>
    <t xml:space="preserve"> 88262 </t>
  </si>
  <si>
    <t>AUXILIAR DE ENCANADOR OU BOMBEIRO HIDRÁULICO COM ENCARGOS COMPLEMENTARES</t>
  </si>
  <si>
    <t xml:space="preserve"> 88248 </t>
  </si>
  <si>
    <t>FRETE PARA AGREGADOS MIUDOS</t>
  </si>
  <si>
    <t xml:space="preserve"> K010000004 </t>
  </si>
  <si>
    <t>AREIA GROSSA, EXCLUSIVE FRETE</t>
  </si>
  <si>
    <t xml:space="preserve"> D020000004 </t>
  </si>
  <si>
    <t>CIMENTO PORTLAND COMPOSTO CP II-32</t>
  </si>
  <si>
    <t xml:space="preserve"> D010000008 </t>
  </si>
  <si>
    <t>ARGAMASSA (CIMENTO/AREIA GROSSA) TR. 1:3</t>
  </si>
  <si>
    <t xml:space="preserve"> 50.10.19 </t>
  </si>
  <si>
    <t>AJUDANTE ESPECIALIZADO COM ENCARGOS COMPLEMENTARES</t>
  </si>
  <si>
    <t xml:space="preserve"> 88243 </t>
  </si>
  <si>
    <t>Composições Auxiliares</t>
  </si>
  <si>
    <t>l</t>
  </si>
  <si>
    <t>Tinta refletiva amarela para demarcação de tráfego (Indutil ou similar)</t>
  </si>
  <si>
    <t xml:space="preserve"> 2233 </t>
  </si>
  <si>
    <t>Outras Pinturas</t>
  </si>
  <si>
    <t xml:space="preserve"> 2327 </t>
  </si>
  <si>
    <t xml:space="preserve"> 1.4.2 </t>
  </si>
  <si>
    <t>Concreto usinado bombeavel b0-b1 fck=15mpa</t>
  </si>
  <si>
    <t xml:space="preserve"> 634 </t>
  </si>
  <si>
    <t>m</t>
  </si>
  <si>
    <t>Treliça PTG 8l - TR 08634, para suporte de barras de transferência em juntas,ou similar</t>
  </si>
  <si>
    <t xml:space="preserve"> 2706 </t>
  </si>
  <si>
    <t>TUBO COLETOR DE ESGOTO PVC, JEI, DN 200 MM (NBR 7362)</t>
  </si>
  <si>
    <t xml:space="preserve"> 00041930 </t>
  </si>
  <si>
    <t>un</t>
  </si>
  <si>
    <t>ASTU - ASSENTAMENTO DE TUBOS E PECAS</t>
  </si>
  <si>
    <t xml:space="preserve"> 058273 </t>
  </si>
  <si>
    <t xml:space="preserve"> 1.4.1 </t>
  </si>
  <si>
    <t>TUBO DRENO CORRUGADO E PERFURADO DN=75MM</t>
  </si>
  <si>
    <t xml:space="preserve"> D390000104 </t>
  </si>
  <si>
    <t>SOLUCAO LIMPADORA</t>
  </si>
  <si>
    <t xml:space="preserve"> D240000031 </t>
  </si>
  <si>
    <t>ADESIVO PARA PVC</t>
  </si>
  <si>
    <t xml:space="preserve"> D220000007 </t>
  </si>
  <si>
    <t xml:space="preserve"> 11.04.04 </t>
  </si>
  <si>
    <t xml:space="preserve"> 1.2.5 </t>
  </si>
  <si>
    <t>Custo total dos Momentos de Transportes =&gt;</t>
  </si>
  <si>
    <t>5914479
0,000
R$ 0,59</t>
  </si>
  <si>
    <t>5914464
0,000
R$ 0,72</t>
  </si>
  <si>
    <t>5914449
0,000
R$ 0,90</t>
  </si>
  <si>
    <t>Cimento Portland CP II - 32 - saco - Caminhão carroceria com capacidade de 15 t - 188 kW</t>
  </si>
  <si>
    <t>M0424</t>
  </si>
  <si>
    <t>Momento de Transporte</t>
  </si>
  <si>
    <t>5914389
0,000
R$ 0,71</t>
  </si>
  <si>
    <t>5914374
0,000
R$ 0,86</t>
  </si>
  <si>
    <t>5914359
0,000
R$ 1,08</t>
  </si>
  <si>
    <t>Brita 2 - Caminhão basculante com capacidade de 10 m³ - 210 kW</t>
  </si>
  <si>
    <t>M0192</t>
  </si>
  <si>
    <t>Brita 1 - Caminhão basculante com capacidade de 10 m³ - 210 kW</t>
  </si>
  <si>
    <t>M0191</t>
  </si>
  <si>
    <t>Areia média lavada - Caminhão basculante com capacidade de 10 m³ - 210 kW</t>
  </si>
  <si>
    <t>M0082</t>
  </si>
  <si>
    <t>Aditivo plastificante e retardador de pega para concreto e argamassa - Caminhão carroceria com capacidade de 15 t - 188 kW</t>
  </si>
  <si>
    <t>M0030</t>
  </si>
  <si>
    <t>P</t>
  </si>
  <si>
    <t>RP</t>
  </si>
  <si>
    <t>LN</t>
  </si>
  <si>
    <t>Distância Média de Transporte (DMT)</t>
  </si>
  <si>
    <t>F</t>
  </si>
  <si>
    <t>Custo Total dos Tempos Fixos =&gt;</t>
  </si>
  <si>
    <t>Tempo Fixo</t>
  </si>
  <si>
    <t>Tempos Fixos</t>
  </si>
  <si>
    <t>E</t>
  </si>
  <si>
    <t>Custo Total do Material =&gt;</t>
  </si>
  <si>
    <t>kg</t>
  </si>
  <si>
    <t>Cimento Portland CP II - 32 - saco</t>
  </si>
  <si>
    <t>Brita 2</t>
  </si>
  <si>
    <t>Brita 1</t>
  </si>
  <si>
    <t>Areia média lavada</t>
  </si>
  <si>
    <t>Aditivo plastificante e retardador de pega para concreto e argamassa</t>
  </si>
  <si>
    <t>Transportador manual gerica com capacidade de 180 l</t>
  </si>
  <si>
    <t>E9064</t>
  </si>
  <si>
    <t>Transportador manual carrinho de mão com capacidade de 80 l</t>
  </si>
  <si>
    <t>E9071</t>
  </si>
  <si>
    <t>Betoneira com motor a gasolina com capacidade de 600 l - 10 kW</t>
  </si>
  <si>
    <t>E9519</t>
  </si>
  <si>
    <t>Balança plataforma digital à bateria, com mesa de 75 x 75 cm e capacidade de 500 kg</t>
  </si>
  <si>
    <t>E9010</t>
  </si>
  <si>
    <t xml:space="preserve"> 1107896 </t>
  </si>
  <si>
    <t xml:space="preserve"> 1.2.4 </t>
  </si>
  <si>
    <t>ARAME RECOZIDO 16 BWG, D = 1,65 MM (0,016 KG/M) OU 18 BWG, D = 1,25 MM (0,01 KG/M)</t>
  </si>
  <si>
    <t xml:space="preserve"> 00043132 </t>
  </si>
  <si>
    <t xml:space="preserve"> 92773 </t>
  </si>
  <si>
    <t xml:space="preserve"> 1.2.3 </t>
  </si>
  <si>
    <t>ESPACADOR / DISTANCIADOR CIRCULAR COM ENTRADA LATERAL, EM PLASTICO, PARA VERGALHAO *4,2 A 12,5* MM, COBRIMENTO 20 MM</t>
  </si>
  <si>
    <t xml:space="preserve"> 00039017 </t>
  </si>
  <si>
    <t xml:space="preserve"> 92771 </t>
  </si>
  <si>
    <t xml:space="preserve"> 1.2.2 </t>
  </si>
  <si>
    <t>Tábua - E = 2,5 cm e L = 30 cm - Caminhão carroceria com capacidade de 15 t - 188 kW</t>
  </si>
  <si>
    <t>M0286</t>
  </si>
  <si>
    <t>Tábua - E = 2,5 cm e L = 10 cm - Caminhão carroceria com capacidade de 15 t - 188 kW</t>
  </si>
  <si>
    <t>M0290</t>
  </si>
  <si>
    <t>Prego de ferro - Caminhão carroceria com capacidade de 15 t - 188 kW</t>
  </si>
  <si>
    <t>M1205</t>
  </si>
  <si>
    <t>Peça de madeira - L = 7,5 cm e E = 2,5 cm - Caminhão carroceria com capacidade de 15 t - 188 kW</t>
  </si>
  <si>
    <t>M0310</t>
  </si>
  <si>
    <t>Desmoldante para fôrmas de madeira - Caminhão carroceria com capacidade de 15 t - 188 kW</t>
  </si>
  <si>
    <t>M0560</t>
  </si>
  <si>
    <t>Compensado resinado - E = 14 mm - Caminhão carroceria com capacidade de 15 t - 188 kW</t>
  </si>
  <si>
    <t>M0448</t>
  </si>
  <si>
    <t>Caibro de pinho - L = 7,5 cm e E = 7,5 cm - Caminhão carroceria com capacidade de 15 t - 188 kW</t>
  </si>
  <si>
    <t>M0284</t>
  </si>
  <si>
    <t>Tábua - E = 2,5 cm e L = 30 cm</t>
  </si>
  <si>
    <t>Tábua - E = 2,5 cm e L = 10 cm</t>
  </si>
  <si>
    <t>Prego de ferro</t>
  </si>
  <si>
    <t>Peça de madeira - L = 7,5 cm e E = 2,5 cm</t>
  </si>
  <si>
    <t>Desmoldante para fôrmas de madeira</t>
  </si>
  <si>
    <t>Compensado resinado - E = 14 mm</t>
  </si>
  <si>
    <t>Caibro de pinho - L = 7,5 cm e E = 7,5 cm</t>
  </si>
  <si>
    <t>Serra circular com bancada - D = 30 cm - 4 kW</t>
  </si>
  <si>
    <t>E9535</t>
  </si>
  <si>
    <t>Grupo gerador - 14 kVA</t>
  </si>
  <si>
    <t>E9066</t>
  </si>
  <si>
    <t xml:space="preserve"> 3108005 </t>
  </si>
  <si>
    <t xml:space="preserve"> 1.2.1 </t>
  </si>
  <si>
    <t>Compactador manual com soquete vibratório - 4,10 kW</t>
  </si>
  <si>
    <t>E9647</t>
  </si>
  <si>
    <t xml:space="preserve"> 4815671 </t>
  </si>
  <si>
    <t xml:space="preserve"> 1.1.5 </t>
  </si>
  <si>
    <t>FRETE PARA AGREGADOS GRAUDOS</t>
  </si>
  <si>
    <t xml:space="preserve"> K010000001 </t>
  </si>
  <si>
    <t>PEDRA BRUTA</t>
  </si>
  <si>
    <t xml:space="preserve"> D020000022 </t>
  </si>
  <si>
    <t xml:space="preserve"> 11.06.20 </t>
  </si>
  <si>
    <t xml:space="preserve"> 1.1.4 </t>
  </si>
  <si>
    <t>Ponteiro para rompedor hidráulico de 1.700 kg - Caminhão carroceria com capacidade de 15 t - 188 kW</t>
  </si>
  <si>
    <t>M0602</t>
  </si>
  <si>
    <t>Ponteiro para rompedor hidráulico de 1.700 kg</t>
  </si>
  <si>
    <t>Escavadeira hidráulica com martelo hidráulico de 1.700 kg - 103 kW</t>
  </si>
  <si>
    <t>E9775</t>
  </si>
  <si>
    <t xml:space="preserve"> 5502968 </t>
  </si>
  <si>
    <t xml:space="preserve"> 1.1.3 </t>
  </si>
  <si>
    <t>Escavadeira hidráulica sobre esteiras com caçamba com capacidade de 1,56 m³ - 118 kW</t>
  </si>
  <si>
    <t>E9515</t>
  </si>
  <si>
    <t>Caminhão basculante com capacidade de 14 m³ - 210 kW</t>
  </si>
  <si>
    <t>E9667</t>
  </si>
  <si>
    <t>Escavação, carga e transporte de material de 2ª categoria - DMT de 50 a 200 m - caminho de serviço em leito natural - com escavadeira e caminhão basculante de 14 m³</t>
  </si>
  <si>
    <t xml:space="preserve"> 5502585 </t>
  </si>
  <si>
    <t xml:space="preserve"> 1.1.2 </t>
  </si>
  <si>
    <t>Escavação, carga e transporte de material de 1ª categoria - DMT de 50 a 200 m - caminho de serviço em leito natural - com escavadeira e caminhão basculante de 14 m³</t>
  </si>
  <si>
    <t xml:space="preserve"> 5502109 </t>
  </si>
  <si>
    <t xml:space="preserve"> 1.1.1 </t>
  </si>
  <si>
    <t>Composições Principais</t>
  </si>
  <si>
    <t>COMPOSIÇÃO DE PREÇO UNITÁRIO</t>
  </si>
  <si>
    <r>
      <rPr>
        <b/>
        <sz val="11"/>
        <color rgb="FF000000"/>
        <rFont val="Times New Roman"/>
        <family val="1"/>
      </rPr>
      <t>OBJETO</t>
    </r>
    <r>
      <rPr>
        <sz val="11"/>
        <color rgb="FF000000"/>
        <rFont val="Times New Roman"/>
        <family val="1"/>
      </rPr>
      <t>: Contratação de pessoa jurídica para AMPLIAÇÃO/ RECUPERAÇÃO PASSAGEM MOLHADA MACETÉ - QUIJINGUE, de acordo com as condições, especificações e detalhes técnicos estabelecidos no Termo de Referência.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</si>
</sst>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m\.d\.yy;@"/>
    <numFmt numFmtId="165" formatCode="000000"/>
    <numFmt numFmtId="166" formatCode="#,##0.00_ ;\-#,##0.00\ "/>
    <numFmt numFmtId="170" formatCode="_-* #,##0.0000_-;\-* #,##0.0000_-;_-* &quot;-&quot;??_-;_-@_-"/>
    <numFmt numFmtId="172" formatCode="#,##0.0000"/>
    <numFmt numFmtId="173" formatCode="#,##0.0000000"/>
  </numFmts>
  <fonts count="16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sz val="11"/>
      <name val="Arial"/>
      <family val="1"/>
    </font>
    <font>
      <sz val="10"/>
      <name val="Times New Roman"/>
      <family val="1"/>
    </font>
    <font>
      <i/>
      <sz val="10"/>
      <name val="Times New Roman"/>
      <family val="1"/>
    </font>
    <font>
      <i/>
      <u/>
      <sz val="10"/>
      <name val="Times New Roman"/>
      <family val="1"/>
    </font>
    <font>
      <b/>
      <sz val="10"/>
      <color rgb="FF000000"/>
      <name val="Times New Roman"/>
      <family val="1"/>
    </font>
    <font>
      <b/>
      <sz val="10"/>
      <name val="Times New Roman"/>
      <family val="1"/>
    </font>
    <font>
      <sz val="10"/>
      <color rgb="FF000000"/>
      <name val="Times New Roman"/>
      <charset val="204"/>
    </font>
    <font>
      <sz val="11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D7D7D7"/>
      </patternFill>
    </fill>
    <fill>
      <patternFill patternType="solid">
        <fgColor rgb="FFFFFF99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808080"/>
      </patternFill>
    </fill>
    <fill>
      <patternFill patternType="solid">
        <fgColor rgb="FFDFF0D8"/>
        <bgColor rgb="FFDFF0D8"/>
      </patternFill>
    </fill>
    <fill>
      <patternFill patternType="solid">
        <fgColor rgb="FFD8ECF6"/>
        <bgColor rgb="FFD8ECF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/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/>
      <top/>
      <bottom style="thin">
        <color rgb="FFCCCCCC"/>
      </bottom>
      <diagonal/>
    </border>
  </borders>
  <cellStyleXfs count="10">
    <xf numFmtId="0" fontId="0" fillId="0" borderId="0"/>
    <xf numFmtId="0" fontId="1" fillId="0" borderId="0"/>
    <xf numFmtId="0" fontId="6" fillId="0" borderId="0"/>
    <xf numFmtId="9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6" fillId="0" borderId="0"/>
    <xf numFmtId="4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219">
    <xf numFmtId="0" fontId="0" fillId="0" borderId="0" xfId="0" applyAlignment="1">
      <alignment horizontal="left" vertical="top"/>
    </xf>
    <xf numFmtId="0" fontId="7" fillId="0" borderId="0" xfId="2" applyFont="1" applyAlignment="1">
      <alignment horizontal="left" vertical="center"/>
    </xf>
    <xf numFmtId="10" fontId="10" fillId="3" borderId="2" xfId="1" applyNumberFormat="1" applyFont="1" applyFill="1" applyBorder="1" applyAlignment="1">
      <alignment horizontal="center" vertical="top" shrinkToFit="1"/>
    </xf>
    <xf numFmtId="0" fontId="11" fillId="3" borderId="2" xfId="1" applyFont="1" applyFill="1" applyBorder="1" applyAlignment="1">
      <alignment vertical="top" wrapText="1"/>
    </xf>
    <xf numFmtId="0" fontId="7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vertical="top" wrapText="1"/>
    </xf>
    <xf numFmtId="10" fontId="1" fillId="0" borderId="0" xfId="3" applyNumberFormat="1" applyFont="1" applyAlignment="1">
      <alignment horizontal="left" vertical="top"/>
    </xf>
    <xf numFmtId="0" fontId="11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vertical="top" wrapText="1"/>
    </xf>
    <xf numFmtId="9" fontId="1" fillId="0" borderId="0" xfId="3" applyFont="1" applyAlignment="1">
      <alignment horizontal="left" vertical="top"/>
    </xf>
    <xf numFmtId="0" fontId="7" fillId="0" borderId="14" xfId="1" applyFont="1" applyBorder="1" applyAlignment="1">
      <alignment horizontal="center" vertical="top" wrapText="1"/>
    </xf>
    <xf numFmtId="0" fontId="11" fillId="0" borderId="14" xfId="1" applyFont="1" applyBorder="1" applyAlignment="1">
      <alignment horizontal="center" vertical="top" wrapText="1"/>
    </xf>
    <xf numFmtId="0" fontId="11" fillId="0" borderId="0" xfId="1" applyFont="1" applyAlignment="1">
      <alignment vertical="top" wrapText="1"/>
    </xf>
    <xf numFmtId="0" fontId="11" fillId="0" borderId="0" xfId="4" applyFont="1" applyAlignment="1">
      <alignment horizontal="center" vertical="center" wrapText="1"/>
    </xf>
    <xf numFmtId="0" fontId="7" fillId="0" borderId="0" xfId="4" applyFont="1" applyAlignment="1">
      <alignment horizontal="left" vertical="center"/>
    </xf>
    <xf numFmtId="0" fontId="11" fillId="5" borderId="15" xfId="4" applyFont="1" applyFill="1" applyBorder="1" applyAlignment="1">
      <alignment horizontal="center" vertical="center" wrapText="1"/>
    </xf>
    <xf numFmtId="0" fontId="7" fillId="5" borderId="16" xfId="4" applyFont="1" applyFill="1" applyBorder="1" applyAlignment="1">
      <alignment vertical="center" wrapText="1"/>
    </xf>
    <xf numFmtId="0" fontId="7" fillId="0" borderId="0" xfId="4" applyFont="1" applyAlignment="1">
      <alignment horizontal="center" vertical="center"/>
    </xf>
    <xf numFmtId="0" fontId="11" fillId="0" borderId="2" xfId="4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0" fontId="7" fillId="0" borderId="2" xfId="4" applyFont="1" applyBorder="1" applyAlignment="1">
      <alignment horizontal="left" vertical="center" wrapText="1"/>
    </xf>
    <xf numFmtId="10" fontId="7" fillId="0" borderId="2" xfId="4" applyNumberFormat="1" applyFont="1" applyBorder="1" applyAlignment="1">
      <alignment horizontal="center" vertical="center" wrapText="1"/>
    </xf>
    <xf numFmtId="0" fontId="7" fillId="5" borderId="2" xfId="4" applyFont="1" applyFill="1" applyBorder="1" applyAlignment="1">
      <alignment horizontal="center" vertical="center" wrapText="1"/>
    </xf>
    <xf numFmtId="0" fontId="7" fillId="5" borderId="2" xfId="4" applyFont="1" applyFill="1" applyBorder="1" applyAlignment="1">
      <alignment horizontal="left" vertical="center" wrapText="1"/>
    </xf>
    <xf numFmtId="10" fontId="7" fillId="5" borderId="2" xfId="4" applyNumberFormat="1" applyFont="1" applyFill="1" applyBorder="1" applyAlignment="1">
      <alignment horizontal="center" vertical="center" wrapText="1"/>
    </xf>
    <xf numFmtId="0" fontId="11" fillId="5" borderId="2" xfId="4" applyFont="1" applyFill="1" applyBorder="1" applyAlignment="1">
      <alignment horizontal="center" vertical="center" wrapText="1"/>
    </xf>
    <xf numFmtId="10" fontId="11" fillId="5" borderId="2" xfId="4" applyNumberFormat="1" applyFont="1" applyFill="1" applyBorder="1" applyAlignment="1">
      <alignment horizontal="center" vertical="center" wrapText="1"/>
    </xf>
    <xf numFmtId="10" fontId="11" fillId="0" borderId="2" xfId="4" applyNumberFormat="1" applyFont="1" applyBorder="1" applyAlignment="1">
      <alignment horizontal="center" vertical="center" wrapText="1"/>
    </xf>
    <xf numFmtId="10" fontId="11" fillId="6" borderId="2" xfId="4" applyNumberFormat="1" applyFont="1" applyFill="1" applyBorder="1" applyAlignment="1">
      <alignment horizontal="center" vertical="center" wrapText="1"/>
    </xf>
    <xf numFmtId="10" fontId="7" fillId="0" borderId="0" xfId="5" applyNumberFormat="1" applyFont="1" applyFill="1" applyBorder="1" applyAlignment="1">
      <alignment horizontal="left" vertical="center"/>
    </xf>
    <xf numFmtId="0" fontId="7" fillId="0" borderId="0" xfId="6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shrinkToFit="1"/>
    </xf>
    <xf numFmtId="10" fontId="2" fillId="0" borderId="2" xfId="8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shrinkToFit="1"/>
    </xf>
    <xf numFmtId="165" fontId="2" fillId="0" borderId="2" xfId="0" applyNumberFormat="1" applyFont="1" applyBorder="1" applyAlignment="1">
      <alignment horizontal="center" vertical="center" shrinkToFit="1"/>
    </xf>
    <xf numFmtId="0" fontId="3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0" xfId="2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0" fontId="2" fillId="0" borderId="0" xfId="0" applyFont="1" applyAlignment="1">
      <alignment horizontal="left" vertical="center"/>
    </xf>
    <xf numFmtId="44" fontId="2" fillId="0" borderId="0" xfId="7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0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2" fillId="0" borderId="0" xfId="7" applyFont="1" applyAlignment="1">
      <alignment horizontal="left" vertical="center" wrapText="1"/>
    </xf>
    <xf numFmtId="0" fontId="10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0" fontId="4" fillId="2" borderId="2" xfId="8" applyNumberFormat="1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left" vertical="center" wrapText="1"/>
    </xf>
    <xf numFmtId="10" fontId="4" fillId="10" borderId="2" xfId="8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4" fontId="3" fillId="0" borderId="2" xfId="7" applyFont="1" applyFill="1" applyBorder="1" applyAlignment="1">
      <alignment horizontal="center" vertical="center" wrapText="1"/>
    </xf>
    <xf numFmtId="43" fontId="4" fillId="0" borderId="0" xfId="9" applyFont="1" applyAlignment="1">
      <alignment horizontal="left" vertical="center"/>
    </xf>
    <xf numFmtId="4" fontId="4" fillId="2" borderId="2" xfId="7" applyNumberFormat="1" applyFont="1" applyFill="1" applyBorder="1" applyAlignment="1">
      <alignment horizontal="center" vertical="center" wrapText="1"/>
    </xf>
    <xf numFmtId="4" fontId="4" fillId="10" borderId="2" xfId="7" applyNumberFormat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shrinkToFi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2" xfId="7" applyNumberFormat="1" applyFont="1" applyBorder="1" applyAlignment="1">
      <alignment horizontal="center" vertical="center" wrapText="1"/>
    </xf>
    <xf numFmtId="4" fontId="4" fillId="10" borderId="2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4" fontId="2" fillId="0" borderId="0" xfId="0" applyNumberFormat="1" applyFont="1" applyAlignment="1">
      <alignment horizontal="left" vertical="center" wrapText="1"/>
    </xf>
    <xf numFmtId="4" fontId="4" fillId="0" borderId="0" xfId="7" applyNumberFormat="1" applyFont="1" applyAlignment="1">
      <alignment horizontal="center" vertical="center" wrapText="1"/>
    </xf>
    <xf numFmtId="0" fontId="4" fillId="9" borderId="1" xfId="0" applyFont="1" applyFill="1" applyBorder="1" applyAlignment="1">
      <alignment horizontal="left" vertical="top" wrapText="1"/>
    </xf>
    <xf numFmtId="4" fontId="4" fillId="9" borderId="1" xfId="0" applyNumberFormat="1" applyFont="1" applyFill="1" applyBorder="1" applyAlignment="1">
      <alignment horizontal="right" vertical="top" wrapText="1"/>
    </xf>
    <xf numFmtId="4" fontId="2" fillId="8" borderId="1" xfId="0" applyNumberFormat="1" applyFont="1" applyFill="1" applyBorder="1" applyAlignment="1">
      <alignment horizontal="right" vertical="top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2" xfId="1" applyFont="1" applyBorder="1" applyAlignment="1">
      <alignment horizontal="left" vertical="top" wrapText="1"/>
    </xf>
    <xf numFmtId="0" fontId="8" fillId="0" borderId="9" xfId="1" applyFont="1" applyBorder="1" applyAlignment="1">
      <alignment horizontal="left" vertical="top" wrapText="1"/>
    </xf>
    <xf numFmtId="0" fontId="8" fillId="0" borderId="8" xfId="1" applyFont="1" applyBorder="1" applyAlignment="1">
      <alignment horizontal="center" wrapText="1"/>
    </xf>
    <xf numFmtId="0" fontId="8" fillId="0" borderId="7" xfId="1" applyFont="1" applyBorder="1" applyAlignment="1">
      <alignment horizontal="center" wrapText="1"/>
    </xf>
    <xf numFmtId="0" fontId="8" fillId="0" borderId="6" xfId="1" applyFont="1" applyBorder="1" applyAlignment="1">
      <alignment horizontal="center" wrapText="1"/>
    </xf>
    <xf numFmtId="0" fontId="8" fillId="0" borderId="5" xfId="1" applyFont="1" applyBorder="1" applyAlignment="1">
      <alignment horizontal="center" vertical="top" wrapText="1"/>
    </xf>
    <xf numFmtId="0" fontId="8" fillId="0" borderId="4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 wrapText="1"/>
    </xf>
    <xf numFmtId="0" fontId="7" fillId="0" borderId="5" xfId="1" applyFont="1" applyBorder="1" applyAlignment="1">
      <alignment horizontal="left" vertical="top" wrapText="1"/>
    </xf>
    <xf numFmtId="0" fontId="7" fillId="0" borderId="4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left" vertical="top" wrapText="1"/>
    </xf>
    <xf numFmtId="0" fontId="7" fillId="4" borderId="13" xfId="1" applyFont="1" applyFill="1" applyBorder="1" applyAlignment="1">
      <alignment horizontal="left" vertical="top" wrapText="1"/>
    </xf>
    <xf numFmtId="0" fontId="7" fillId="4" borderId="12" xfId="1" applyFont="1" applyFill="1" applyBorder="1" applyAlignment="1">
      <alignment horizontal="left" vertical="top" wrapText="1"/>
    </xf>
    <xf numFmtId="0" fontId="7" fillId="4" borderId="11" xfId="1" applyFont="1" applyFill="1" applyBorder="1" applyAlignment="1">
      <alignment horizontal="left" vertical="top" wrapText="1"/>
    </xf>
    <xf numFmtId="0" fontId="11" fillId="0" borderId="0" xfId="1" applyFont="1" applyAlignment="1">
      <alignment horizontal="center" vertical="top" wrapText="1"/>
    </xf>
    <xf numFmtId="0" fontId="11" fillId="0" borderId="13" xfId="1" applyFont="1" applyBorder="1" applyAlignment="1">
      <alignment horizontal="left" vertical="top" wrapText="1"/>
    </xf>
    <xf numFmtId="0" fontId="11" fillId="0" borderId="12" xfId="1" applyFont="1" applyBorder="1" applyAlignment="1">
      <alignment horizontal="left" vertical="top" wrapText="1"/>
    </xf>
    <xf numFmtId="0" fontId="11" fillId="0" borderId="11" xfId="1" applyFont="1" applyBorder="1" applyAlignment="1">
      <alignment horizontal="left" vertical="top" wrapText="1"/>
    </xf>
    <xf numFmtId="0" fontId="7" fillId="0" borderId="13" xfId="1" applyFont="1" applyBorder="1" applyAlignment="1">
      <alignment horizontal="left" vertical="top" wrapText="1"/>
    </xf>
    <xf numFmtId="0" fontId="7" fillId="0" borderId="12" xfId="1" applyFont="1" applyBorder="1" applyAlignment="1">
      <alignment horizontal="left" vertical="top" wrapText="1"/>
    </xf>
    <xf numFmtId="0" fontId="7" fillId="0" borderId="11" xfId="1" applyFont="1" applyBorder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1" fillId="0" borderId="0" xfId="4" applyFont="1" applyAlignment="1">
      <alignment horizontal="center" vertical="center" wrapText="1"/>
    </xf>
    <xf numFmtId="0" fontId="11" fillId="0" borderId="0" xfId="1" applyFont="1" applyAlignment="1">
      <alignment horizontal="left" vertical="top" wrapText="1"/>
    </xf>
    <xf numFmtId="17" fontId="7" fillId="5" borderId="16" xfId="4" applyNumberFormat="1" applyFont="1" applyFill="1" applyBorder="1" applyAlignment="1">
      <alignment horizontal="center" vertical="center" wrapText="1"/>
    </xf>
    <xf numFmtId="17" fontId="7" fillId="5" borderId="17" xfId="4" applyNumberFormat="1" applyFont="1" applyFill="1" applyBorder="1" applyAlignment="1">
      <alignment horizontal="center" vertical="center" wrapText="1"/>
    </xf>
    <xf numFmtId="0" fontId="11" fillId="6" borderId="18" xfId="4" applyFont="1" applyFill="1" applyBorder="1" applyAlignment="1">
      <alignment horizontal="center" vertical="center" wrapText="1"/>
    </xf>
    <xf numFmtId="0" fontId="11" fillId="0" borderId="2" xfId="4" applyFont="1" applyBorder="1" applyAlignment="1">
      <alignment horizontal="center" vertical="center" wrapText="1"/>
    </xf>
    <xf numFmtId="0" fontId="11" fillId="7" borderId="2" xfId="4" applyFont="1" applyFill="1" applyBorder="1" applyAlignment="1">
      <alignment horizontal="center" vertical="center" wrapText="1"/>
    </xf>
    <xf numFmtId="0" fontId="11" fillId="6" borderId="2" xfId="4" applyFont="1" applyFill="1" applyBorder="1" applyAlignment="1">
      <alignment horizontal="center" vertical="center" wrapText="1"/>
    </xf>
    <xf numFmtId="43" fontId="2" fillId="0" borderId="0" xfId="0" applyNumberFormat="1" applyFont="1" applyAlignment="1">
      <alignment horizontal="left" vertical="center"/>
    </xf>
    <xf numFmtId="43" fontId="2" fillId="0" borderId="0" xfId="0" applyNumberFormat="1" applyFont="1" applyAlignment="1">
      <alignment horizontal="center" vertical="center" wrapText="1"/>
    </xf>
    <xf numFmtId="170" fontId="2" fillId="0" borderId="0" xfId="0" applyNumberFormat="1" applyFont="1" applyAlignment="1">
      <alignment horizontal="left" vertical="center"/>
    </xf>
    <xf numFmtId="0" fontId="5" fillId="0" borderId="0" xfId="2" applyFont="1" applyFill="1"/>
    <xf numFmtId="0" fontId="3" fillId="0" borderId="0" xfId="2" applyFont="1" applyFill="1" applyAlignment="1">
      <alignment horizontal="center" wrapText="1"/>
    </xf>
    <xf numFmtId="0" fontId="5" fillId="0" borderId="0" xfId="2" applyFont="1" applyFill="1"/>
    <xf numFmtId="0" fontId="3" fillId="0" borderId="1" xfId="2" applyFont="1" applyFill="1" applyBorder="1" applyAlignment="1">
      <alignment horizontal="left" vertical="top" wrapText="1"/>
    </xf>
    <xf numFmtId="0" fontId="3" fillId="0" borderId="1" xfId="2" applyFont="1" applyFill="1" applyBorder="1" applyAlignment="1">
      <alignment horizontal="right" vertical="top" wrapText="1"/>
    </xf>
    <xf numFmtId="0" fontId="3" fillId="0" borderId="1" xfId="2" applyFont="1" applyFill="1" applyBorder="1" applyAlignment="1">
      <alignment horizontal="center" vertical="top" wrapText="1"/>
    </xf>
    <xf numFmtId="0" fontId="5" fillId="0" borderId="1" xfId="2" applyFont="1" applyFill="1" applyBorder="1" applyAlignment="1">
      <alignment horizontal="left" vertical="top" wrapText="1"/>
    </xf>
    <xf numFmtId="0" fontId="5" fillId="0" borderId="1" xfId="2" applyFont="1" applyFill="1" applyBorder="1" applyAlignment="1">
      <alignment horizontal="right" vertical="top" wrapText="1"/>
    </xf>
    <xf numFmtId="173" fontId="5" fillId="0" borderId="1" xfId="2" applyNumberFormat="1" applyFont="1" applyFill="1" applyBorder="1" applyAlignment="1">
      <alignment horizontal="right" vertical="top" wrapText="1"/>
    </xf>
    <xf numFmtId="4" fontId="5" fillId="0" borderId="1" xfId="2" applyNumberFormat="1" applyFont="1" applyFill="1" applyBorder="1" applyAlignment="1">
      <alignment horizontal="right" vertical="top" wrapText="1"/>
    </xf>
    <xf numFmtId="172" fontId="5" fillId="0" borderId="1" xfId="2" applyNumberFormat="1" applyFont="1" applyFill="1" applyBorder="1" applyAlignment="1">
      <alignment horizontal="right" vertical="top" wrapText="1"/>
    </xf>
    <xf numFmtId="0" fontId="3" fillId="0" borderId="0" xfId="2" applyFont="1" applyFill="1" applyAlignment="1">
      <alignment horizontal="right" vertical="top" wrapText="1"/>
    </xf>
    <xf numFmtId="172" fontId="3" fillId="0" borderId="0" xfId="2" applyNumberFormat="1" applyFont="1" applyFill="1" applyAlignment="1">
      <alignment horizontal="right" vertical="top" wrapText="1"/>
    </xf>
    <xf numFmtId="0" fontId="5" fillId="0" borderId="1" xfId="2" applyFont="1" applyFill="1" applyBorder="1" applyAlignment="1">
      <alignment horizontal="center" vertical="top" wrapText="1"/>
    </xf>
    <xf numFmtId="0" fontId="5" fillId="0" borderId="0" xfId="2" applyFont="1" applyFill="1" applyAlignment="1">
      <alignment horizontal="right" vertical="top" wrapText="1"/>
    </xf>
    <xf numFmtId="4" fontId="5" fillId="0" borderId="0" xfId="2" applyNumberFormat="1" applyFont="1" applyFill="1" applyAlignment="1">
      <alignment horizontal="right" vertical="top" wrapText="1"/>
    </xf>
    <xf numFmtId="0" fontId="2" fillId="0" borderId="19" xfId="2" applyFont="1" applyFill="1" applyBorder="1" applyAlignment="1">
      <alignment horizontal="left" vertical="top" wrapText="1"/>
    </xf>
    <xf numFmtId="0" fontId="5" fillId="0" borderId="0" xfId="2" applyFont="1" applyFill="1" applyAlignment="1">
      <alignment horizontal="center" vertical="top" wrapText="1"/>
    </xf>
    <xf numFmtId="0" fontId="4" fillId="2" borderId="1" xfId="2" applyFont="1" applyFill="1" applyBorder="1" applyAlignment="1">
      <alignment horizontal="left" vertical="top" wrapText="1"/>
    </xf>
    <xf numFmtId="0" fontId="4" fillId="2" borderId="1" xfId="2" applyFont="1" applyFill="1" applyBorder="1" applyAlignment="1">
      <alignment horizontal="right" vertical="top" wrapText="1"/>
    </xf>
    <xf numFmtId="0" fontId="4" fillId="2" borderId="1" xfId="2" applyFont="1" applyFill="1" applyBorder="1" applyAlignment="1">
      <alignment horizontal="center" vertical="top" wrapText="1"/>
    </xf>
    <xf numFmtId="173" fontId="4" fillId="2" borderId="1" xfId="2" applyNumberFormat="1" applyFont="1" applyFill="1" applyBorder="1" applyAlignment="1">
      <alignment horizontal="right" vertical="top" wrapText="1"/>
    </xf>
    <xf numFmtId="4" fontId="4" fillId="2" borderId="1" xfId="2" applyNumberFormat="1" applyFont="1" applyFill="1" applyBorder="1" applyAlignment="1">
      <alignment horizontal="right" vertical="top" wrapText="1"/>
    </xf>
    <xf numFmtId="0" fontId="4" fillId="12" borderId="1" xfId="2" applyFont="1" applyFill="1" applyBorder="1" applyAlignment="1">
      <alignment horizontal="left" vertical="top" wrapText="1"/>
    </xf>
    <xf numFmtId="0" fontId="4" fillId="12" borderId="1" xfId="2" applyFont="1" applyFill="1" applyBorder="1" applyAlignment="1">
      <alignment horizontal="right" vertical="top" wrapText="1"/>
    </xf>
    <xf numFmtId="0" fontId="4" fillId="12" borderId="1" xfId="2" applyFont="1" applyFill="1" applyBorder="1" applyAlignment="1">
      <alignment horizontal="center" vertical="top" wrapText="1"/>
    </xf>
    <xf numFmtId="173" fontId="4" fillId="12" borderId="1" xfId="2" applyNumberFormat="1" applyFont="1" applyFill="1" applyBorder="1" applyAlignment="1">
      <alignment horizontal="right" vertical="top" wrapText="1"/>
    </xf>
    <xf numFmtId="4" fontId="4" fillId="12" borderId="1" xfId="2" applyNumberFormat="1" applyFont="1" applyFill="1" applyBorder="1" applyAlignment="1">
      <alignment horizontal="right" vertical="top" wrapText="1"/>
    </xf>
    <xf numFmtId="172" fontId="5" fillId="0" borderId="0" xfId="2" applyNumberFormat="1" applyFont="1" applyFill="1"/>
    <xf numFmtId="0" fontId="5" fillId="0" borderId="20" xfId="2" applyFont="1" applyFill="1" applyBorder="1" applyAlignment="1">
      <alignment horizontal="right" vertical="top" wrapText="1"/>
    </xf>
    <xf numFmtId="0" fontId="3" fillId="0" borderId="21" xfId="2" applyFont="1" applyFill="1" applyBorder="1" applyAlignment="1">
      <alignment horizontal="right" vertical="top" wrapText="1"/>
    </xf>
    <xf numFmtId="0" fontId="3" fillId="0" borderId="22" xfId="2" applyFont="1" applyFill="1" applyBorder="1" applyAlignment="1">
      <alignment horizontal="right" vertical="top" wrapText="1"/>
    </xf>
    <xf numFmtId="0" fontId="3" fillId="0" borderId="23" xfId="2" applyFont="1" applyFill="1" applyBorder="1" applyAlignment="1">
      <alignment horizontal="right" vertical="top" wrapText="1"/>
    </xf>
    <xf numFmtId="0" fontId="3" fillId="0" borderId="24" xfId="2" applyFont="1" applyFill="1" applyBorder="1" applyAlignment="1">
      <alignment horizontal="left" vertical="top" wrapText="1"/>
    </xf>
    <xf numFmtId="0" fontId="3" fillId="0" borderId="25" xfId="2" applyFont="1" applyFill="1" applyBorder="1" applyAlignment="1">
      <alignment horizontal="left" vertical="top" wrapText="1"/>
    </xf>
    <xf numFmtId="0" fontId="3" fillId="0" borderId="24" xfId="2" applyFont="1" applyFill="1" applyBorder="1" applyAlignment="1">
      <alignment horizontal="center" vertical="top" wrapText="1"/>
    </xf>
    <xf numFmtId="0" fontId="3" fillId="0" borderId="25" xfId="2" applyFont="1" applyFill="1" applyBorder="1" applyAlignment="1">
      <alignment horizontal="center" vertical="top" wrapText="1"/>
    </xf>
    <xf numFmtId="0" fontId="3" fillId="0" borderId="22" xfId="2" applyFont="1" applyFill="1" applyBorder="1" applyAlignment="1">
      <alignment horizontal="left" vertical="top" wrapText="1"/>
    </xf>
    <xf numFmtId="0" fontId="3" fillId="0" borderId="23" xfId="2" applyFont="1" applyFill="1" applyBorder="1" applyAlignment="1">
      <alignment horizontal="left" vertical="top" wrapText="1"/>
    </xf>
    <xf numFmtId="0" fontId="4" fillId="12" borderId="24" xfId="2" applyFont="1" applyFill="1" applyBorder="1" applyAlignment="1">
      <alignment horizontal="left" vertical="top" wrapText="1"/>
    </xf>
    <xf numFmtId="0" fontId="4" fillId="12" borderId="25" xfId="2" applyFont="1" applyFill="1" applyBorder="1" applyAlignment="1">
      <alignment horizontal="left" vertical="top" wrapText="1"/>
    </xf>
    <xf numFmtId="0" fontId="5" fillId="0" borderId="24" xfId="2" applyFont="1" applyFill="1" applyBorder="1" applyAlignment="1">
      <alignment horizontal="left" vertical="top" wrapText="1"/>
    </xf>
    <xf numFmtId="0" fontId="5" fillId="0" borderId="25" xfId="2" applyFont="1" applyFill="1" applyBorder="1" applyAlignment="1">
      <alignment horizontal="left" vertical="top" wrapText="1"/>
    </xf>
    <xf numFmtId="172" fontId="5" fillId="0" borderId="24" xfId="2" applyNumberFormat="1" applyFont="1" applyFill="1" applyBorder="1" applyAlignment="1">
      <alignment horizontal="right" vertical="top" wrapText="1"/>
    </xf>
    <xf numFmtId="172" fontId="5" fillId="0" borderId="26" xfId="2" applyNumberFormat="1" applyFont="1" applyFill="1" applyBorder="1" applyAlignment="1">
      <alignment horizontal="right" vertical="top" wrapText="1"/>
    </xf>
    <xf numFmtId="0" fontId="3" fillId="0" borderId="24" xfId="2" applyFont="1" applyFill="1" applyBorder="1" applyAlignment="1">
      <alignment horizontal="right" vertical="top" wrapText="1"/>
    </xf>
    <xf numFmtId="0" fontId="3" fillId="0" borderId="26" xfId="2" applyFont="1" applyFill="1" applyBorder="1" applyAlignment="1">
      <alignment horizontal="right" vertical="top" wrapText="1"/>
    </xf>
    <xf numFmtId="0" fontId="3" fillId="0" borderId="25" xfId="2" applyFont="1" applyFill="1" applyBorder="1" applyAlignment="1">
      <alignment horizontal="right" vertical="top" wrapText="1"/>
    </xf>
    <xf numFmtId="0" fontId="3" fillId="0" borderId="27" xfId="2" applyFont="1" applyFill="1" applyBorder="1" applyAlignment="1">
      <alignment horizontal="right" vertical="top" wrapText="1"/>
    </xf>
    <xf numFmtId="0" fontId="3" fillId="0" borderId="27" xfId="2" applyFont="1" applyFill="1" applyBorder="1" applyAlignment="1">
      <alignment horizontal="center" wrapText="1"/>
    </xf>
    <xf numFmtId="0" fontId="4" fillId="2" borderId="24" xfId="2" applyFont="1" applyFill="1" applyBorder="1" applyAlignment="1">
      <alignment horizontal="left" vertical="top" wrapText="1"/>
    </xf>
    <xf numFmtId="0" fontId="4" fillId="2" borderId="25" xfId="2" applyFont="1" applyFill="1" applyBorder="1" applyAlignment="1">
      <alignment horizontal="left" vertical="top" wrapText="1"/>
    </xf>
    <xf numFmtId="0" fontId="3" fillId="0" borderId="26" xfId="2" applyFont="1" applyFill="1" applyBorder="1" applyAlignment="1">
      <alignment horizontal="center" vertical="top" wrapText="1"/>
    </xf>
    <xf numFmtId="0" fontId="5" fillId="0" borderId="25" xfId="2" applyFont="1" applyFill="1" applyBorder="1" applyAlignment="1">
      <alignment horizontal="right" vertical="top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44" fontId="15" fillId="0" borderId="0" xfId="7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10" fontId="15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14" fillId="0" borderId="2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10" borderId="2" xfId="0" applyFont="1" applyFill="1" applyBorder="1" applyAlignment="1">
      <alignment horizontal="center" vertical="center"/>
    </xf>
    <xf numFmtId="0" fontId="14" fillId="10" borderId="8" xfId="0" applyFont="1" applyFill="1" applyBorder="1" applyAlignment="1">
      <alignment horizontal="left" vertical="center"/>
    </xf>
    <xf numFmtId="0" fontId="14" fillId="10" borderId="6" xfId="0" applyFont="1" applyFill="1" applyBorder="1" applyAlignment="1">
      <alignment horizontal="left" vertical="center"/>
    </xf>
    <xf numFmtId="166" fontId="14" fillId="10" borderId="2" xfId="0" applyNumberFormat="1" applyFont="1" applyFill="1" applyBorder="1" applyAlignment="1">
      <alignment horizontal="center" vertical="center"/>
    </xf>
    <xf numFmtId="10" fontId="14" fillId="10" borderId="2" xfId="8" applyNumberFormat="1" applyFont="1" applyFill="1" applyBorder="1" applyAlignment="1">
      <alignment horizontal="center" vertical="center"/>
    </xf>
    <xf numFmtId="0" fontId="14" fillId="10" borderId="5" xfId="0" applyFont="1" applyFill="1" applyBorder="1" applyAlignment="1">
      <alignment horizontal="left" vertical="center"/>
    </xf>
    <xf numFmtId="0" fontId="14" fillId="10" borderId="3" xfId="0" applyFont="1" applyFill="1" applyBorder="1" applyAlignment="1">
      <alignment horizontal="left" vertical="center"/>
    </xf>
    <xf numFmtId="166" fontId="14" fillId="10" borderId="2" xfId="0" applyNumberFormat="1" applyFont="1" applyFill="1" applyBorder="1" applyAlignment="1">
      <alignment horizontal="center" vertical="center"/>
    </xf>
    <xf numFmtId="166" fontId="15" fillId="0" borderId="0" xfId="0" applyNumberFormat="1" applyFont="1" applyAlignment="1">
      <alignment horizontal="left" vertical="center"/>
    </xf>
    <xf numFmtId="0" fontId="15" fillId="11" borderId="2" xfId="0" applyFont="1" applyFill="1" applyBorder="1" applyAlignment="1">
      <alignment horizontal="center" vertical="center"/>
    </xf>
    <xf numFmtId="0" fontId="15" fillId="11" borderId="8" xfId="0" applyFont="1" applyFill="1" applyBorder="1" applyAlignment="1">
      <alignment horizontal="left" vertical="center"/>
    </xf>
    <xf numFmtId="0" fontId="15" fillId="11" borderId="6" xfId="0" applyFont="1" applyFill="1" applyBorder="1" applyAlignment="1">
      <alignment horizontal="left" vertical="center"/>
    </xf>
    <xf numFmtId="166" fontId="15" fillId="11" borderId="2" xfId="0" applyNumberFormat="1" applyFont="1" applyFill="1" applyBorder="1" applyAlignment="1">
      <alignment horizontal="center" vertical="center"/>
    </xf>
    <xf numFmtId="10" fontId="15" fillId="11" borderId="2" xfId="8" applyNumberFormat="1" applyFont="1" applyFill="1" applyBorder="1" applyAlignment="1">
      <alignment horizontal="center" vertical="center"/>
    </xf>
    <xf numFmtId="0" fontId="15" fillId="11" borderId="5" xfId="0" applyFont="1" applyFill="1" applyBorder="1" applyAlignment="1">
      <alignment horizontal="left" vertical="center"/>
    </xf>
    <xf numFmtId="0" fontId="15" fillId="11" borderId="3" xfId="0" applyFont="1" applyFill="1" applyBorder="1" applyAlignment="1">
      <alignment horizontal="left" vertical="center"/>
    </xf>
    <xf numFmtId="166" fontId="15" fillId="11" borderId="2" xfId="0" applyNumberFormat="1" applyFont="1" applyFill="1" applyBorder="1" applyAlignment="1">
      <alignment horizontal="center" vertical="center"/>
    </xf>
    <xf numFmtId="0" fontId="15" fillId="11" borderId="2" xfId="0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10" fontId="15" fillId="0" borderId="0" xfId="8" applyNumberFormat="1" applyFont="1" applyFill="1" applyBorder="1" applyAlignment="1">
      <alignment horizontal="center" vertical="center"/>
    </xf>
    <xf numFmtId="166" fontId="15" fillId="0" borderId="0" xfId="0" applyNumberFormat="1" applyFont="1" applyAlignment="1">
      <alignment horizontal="center" vertical="center"/>
    </xf>
    <xf numFmtId="44" fontId="15" fillId="0" borderId="0" xfId="0" applyNumberFormat="1" applyFont="1" applyAlignment="1">
      <alignment horizontal="left" vertical="center"/>
    </xf>
    <xf numFmtId="0" fontId="13" fillId="0" borderId="0" xfId="2" applyFont="1" applyAlignment="1">
      <alignment horizontal="left" vertical="center"/>
    </xf>
    <xf numFmtId="0" fontId="15" fillId="0" borderId="0" xfId="1" applyFont="1" applyAlignment="1">
      <alignment horizontal="left" vertical="center"/>
    </xf>
    <xf numFmtId="0" fontId="15" fillId="0" borderId="0" xfId="1" applyFont="1" applyAlignment="1">
      <alignment vertical="center"/>
    </xf>
    <xf numFmtId="0" fontId="1" fillId="0" borderId="0" xfId="1" applyFont="1" applyAlignment="1">
      <alignment horizontal="left" vertical="top"/>
    </xf>
    <xf numFmtId="10" fontId="1" fillId="4" borderId="14" xfId="1" applyNumberFormat="1" applyFont="1" applyFill="1" applyBorder="1" applyAlignment="1">
      <alignment horizontal="center" vertical="top" shrinkToFit="1"/>
    </xf>
    <xf numFmtId="10" fontId="1" fillId="0" borderId="0" xfId="1" applyNumberFormat="1" applyFont="1" applyAlignment="1">
      <alignment horizontal="left" vertical="top"/>
    </xf>
    <xf numFmtId="10" fontId="1" fillId="4" borderId="10" xfId="1" applyNumberFormat="1" applyFont="1" applyFill="1" applyBorder="1" applyAlignment="1">
      <alignment horizontal="center" vertical="top" shrinkToFit="1"/>
    </xf>
    <xf numFmtId="10" fontId="1" fillId="4" borderId="2" xfId="1" applyNumberFormat="1" applyFont="1" applyFill="1" applyBorder="1" applyAlignment="1">
      <alignment horizontal="center" vertical="top" shrinkToFit="1"/>
    </xf>
    <xf numFmtId="10" fontId="1" fillId="0" borderId="2" xfId="1" applyNumberFormat="1" applyFont="1" applyBorder="1" applyAlignment="1">
      <alignment horizontal="center" vertical="top" shrinkToFit="1"/>
    </xf>
    <xf numFmtId="0" fontId="1" fillId="0" borderId="2" xfId="1" applyFont="1" applyBorder="1" applyAlignment="1">
      <alignment vertical="top" wrapText="1"/>
    </xf>
    <xf numFmtId="0" fontId="1" fillId="3" borderId="2" xfId="1" applyFont="1" applyFill="1" applyBorder="1" applyAlignment="1">
      <alignment horizontal="center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0" xfId="1" applyFont="1" applyAlignment="1">
      <alignment horizontal="left" vertical="center"/>
    </xf>
    <xf numFmtId="0" fontId="1" fillId="0" borderId="0" xfId="1" applyFont="1" applyAlignment="1">
      <alignment vertical="center"/>
    </xf>
    <xf numFmtId="10" fontId="1" fillId="0" borderId="0" xfId="1" applyNumberFormat="1" applyFont="1" applyAlignment="1">
      <alignment vertical="center"/>
    </xf>
    <xf numFmtId="9" fontId="1" fillId="0" borderId="0" xfId="1" applyNumberFormat="1" applyFont="1" applyAlignment="1">
      <alignment horizontal="left" vertical="top"/>
    </xf>
    <xf numFmtId="0" fontId="1" fillId="0" borderId="0" xfId="1" applyFont="1" applyAlignment="1">
      <alignment vertical="top"/>
    </xf>
  </cellXfs>
  <cellStyles count="10">
    <cellStyle name="Moeda" xfId="7" builtinId="4"/>
    <cellStyle name="Normal" xfId="0" builtinId="0"/>
    <cellStyle name="Normal 2 4" xfId="2" xr:uid="{5D04C977-820E-4D4E-88AE-1404DA1E58B4}"/>
    <cellStyle name="Normal 3 2" xfId="6" xr:uid="{D275C979-6420-4805-A4C8-2BA3C7BB721B}"/>
    <cellStyle name="Normal 6" xfId="1" xr:uid="{759DFDF7-211B-403D-AB6A-5AB4E6B15DE7}"/>
    <cellStyle name="Normal 7 2" xfId="4" xr:uid="{9423B93F-273D-4190-99D6-EFAC883041B2}"/>
    <cellStyle name="Porcentagem" xfId="8" builtinId="5"/>
    <cellStyle name="Porcentagem 2" xfId="3" xr:uid="{99429453-9DBE-43F4-AC03-F50F6562E289}"/>
    <cellStyle name="Porcentagem 4" xfId="5" xr:uid="{AEFE54D8-C392-43AC-A9A5-596CFCC6649E}"/>
    <cellStyle name="Vírgula" xfId="9" builtinId="3"/>
  </cellStyles>
  <dxfs count="3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7"/>
  <sheetViews>
    <sheetView tabSelected="1" view="pageBreakPreview" zoomScale="65" zoomScaleNormal="85" zoomScaleSheetLayoutView="65" workbookViewId="0">
      <selection activeCell="J19" sqref="J19"/>
    </sheetView>
  </sheetViews>
  <sheetFormatPr defaultRowHeight="15.6" x14ac:dyDescent="0.25"/>
  <cols>
    <col min="1" max="1" width="13.88671875" style="44" bestFit="1" customWidth="1"/>
    <col min="2" max="2" width="14.44140625" style="44" bestFit="1" customWidth="1"/>
    <col min="3" max="3" width="13.109375" style="44" customWidth="1"/>
    <col min="4" max="4" width="67.21875" style="44" customWidth="1"/>
    <col min="5" max="5" width="9.5546875" style="44" customWidth="1"/>
    <col min="6" max="6" width="14.33203125" style="44" bestFit="1" customWidth="1"/>
    <col min="7" max="7" width="14.5546875" style="44" customWidth="1"/>
    <col min="8" max="8" width="15.109375" style="44" customWidth="1"/>
    <col min="9" max="9" width="16" style="45" customWidth="1"/>
    <col min="10" max="10" width="14" style="44" customWidth="1"/>
    <col min="11" max="11" width="8.88671875" style="44"/>
    <col min="12" max="13" width="9" style="44" bestFit="1" customWidth="1"/>
    <col min="14" max="14" width="13.109375" style="44" bestFit="1" customWidth="1"/>
    <col min="15" max="15" width="12.44140625" style="44" customWidth="1"/>
    <col min="16" max="16" width="12.5546875" style="44" customWidth="1"/>
    <col min="17" max="17" width="14.88671875" style="44" customWidth="1"/>
    <col min="18" max="16384" width="8.88671875" style="44"/>
  </cols>
  <sheetData>
    <row r="1" spans="1:20" x14ac:dyDescent="0.25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</row>
    <row r="3" spans="1:20" x14ac:dyDescent="0.25">
      <c r="A3" s="46" t="s">
        <v>185</v>
      </c>
    </row>
    <row r="4" spans="1:20" ht="20.399999999999999" customHeight="1" x14ac:dyDescent="0.25">
      <c r="A4" s="75" t="s">
        <v>181</v>
      </c>
      <c r="B4" s="75"/>
      <c r="C4" s="75"/>
      <c r="D4" s="75"/>
      <c r="E4" s="75"/>
      <c r="F4" s="75"/>
      <c r="G4" s="75"/>
      <c r="H4" s="75"/>
      <c r="I4" s="75"/>
      <c r="J4" s="75"/>
    </row>
    <row r="5" spans="1:20" ht="20.399999999999999" customHeight="1" x14ac:dyDescent="0.25">
      <c r="A5" s="75"/>
      <c r="B5" s="75"/>
      <c r="C5" s="75"/>
      <c r="D5" s="75"/>
      <c r="E5" s="75"/>
      <c r="F5" s="75"/>
      <c r="G5" s="75"/>
      <c r="H5" s="75"/>
      <c r="I5" s="75"/>
      <c r="J5" s="75"/>
    </row>
    <row r="6" spans="1:20" x14ac:dyDescent="0.25">
      <c r="A6" s="46" t="s">
        <v>1</v>
      </c>
      <c r="B6" s="47">
        <v>0.20730000000000001</v>
      </c>
      <c r="D6" s="48" t="s">
        <v>182</v>
      </c>
      <c r="E6" s="44" t="s">
        <v>187</v>
      </c>
    </row>
    <row r="7" spans="1:20" x14ac:dyDescent="0.25">
      <c r="A7" s="46" t="s">
        <v>186</v>
      </c>
    </row>
    <row r="9" spans="1:20" s="31" customFormat="1" ht="31.2" x14ac:dyDescent="0.25">
      <c r="A9" s="60" t="s">
        <v>2</v>
      </c>
      <c r="B9" s="60" t="s">
        <v>3</v>
      </c>
      <c r="C9" s="60" t="s">
        <v>4</v>
      </c>
      <c r="D9" s="60" t="s">
        <v>5</v>
      </c>
      <c r="E9" s="60" t="s">
        <v>6</v>
      </c>
      <c r="F9" s="60" t="s">
        <v>7</v>
      </c>
      <c r="G9" s="60" t="s">
        <v>8</v>
      </c>
      <c r="H9" s="60" t="s">
        <v>9</v>
      </c>
      <c r="I9" s="61" t="s">
        <v>10</v>
      </c>
      <c r="J9" s="60" t="s">
        <v>11</v>
      </c>
    </row>
    <row r="10" spans="1:20" s="31" customFormat="1" x14ac:dyDescent="0.25">
      <c r="A10" s="33">
        <v>1</v>
      </c>
      <c r="B10" s="54"/>
      <c r="C10" s="54"/>
      <c r="D10" s="39" t="s">
        <v>12</v>
      </c>
      <c r="E10" s="54"/>
      <c r="F10" s="63"/>
      <c r="G10" s="63"/>
      <c r="H10" s="63"/>
      <c r="I10" s="63">
        <f>SUM(I11,I17,I23,I26)</f>
        <v>246629.56000000003</v>
      </c>
      <c r="J10" s="55">
        <f>I10/$I$29</f>
        <v>1</v>
      </c>
      <c r="O10" s="72"/>
      <c r="P10" s="72"/>
      <c r="Q10" s="73">
        <v>280105.03999999998</v>
      </c>
    </row>
    <row r="11" spans="1:20" s="31" customFormat="1" x14ac:dyDescent="0.25">
      <c r="A11" s="56" t="s">
        <v>13</v>
      </c>
      <c r="B11" s="57"/>
      <c r="C11" s="57"/>
      <c r="D11" s="58" t="s">
        <v>14</v>
      </c>
      <c r="E11" s="57"/>
      <c r="F11" s="64"/>
      <c r="G11" s="64"/>
      <c r="H11" s="64"/>
      <c r="I11" s="64">
        <f>SUM(I12:I16)</f>
        <v>219677.45</v>
      </c>
      <c r="J11" s="59">
        <f t="shared" ref="J11:J28" si="0">I11/$I$29</f>
        <v>0.89071824966966651</v>
      </c>
      <c r="O11" s="72"/>
      <c r="P11" s="72"/>
      <c r="Q11" s="73">
        <v>249416.24</v>
      </c>
    </row>
    <row r="12" spans="1:20" s="31" customFormat="1" ht="46.8" x14ac:dyDescent="0.25">
      <c r="A12" s="34" t="s">
        <v>15</v>
      </c>
      <c r="B12" s="35">
        <v>5502109</v>
      </c>
      <c r="C12" s="34" t="s">
        <v>16</v>
      </c>
      <c r="D12" s="40" t="s">
        <v>17</v>
      </c>
      <c r="E12" s="34" t="s">
        <v>18</v>
      </c>
      <c r="F12" s="65">
        <v>172.5</v>
      </c>
      <c r="G12" s="66">
        <v>5.09</v>
      </c>
      <c r="H12" s="66">
        <v>6.14</v>
      </c>
      <c r="I12" s="67">
        <f>ROUND(F12*H12,2)</f>
        <v>1059.1500000000001</v>
      </c>
      <c r="J12" s="36">
        <f t="shared" si="0"/>
        <v>4.2944973830387565E-3</v>
      </c>
      <c r="K12" s="32"/>
      <c r="L12" s="32">
        <f>G12/O12</f>
        <v>0.84974958263772948</v>
      </c>
      <c r="M12" s="32">
        <f t="shared" ref="M12:N12" si="1">H12/P12</f>
        <v>0.84923928077455035</v>
      </c>
      <c r="N12" s="32">
        <f t="shared" si="1"/>
        <v>0.84924268543983583</v>
      </c>
      <c r="O12" s="74">
        <v>5.99</v>
      </c>
      <c r="P12" s="74">
        <v>7.23</v>
      </c>
      <c r="Q12" s="74">
        <v>1247.17</v>
      </c>
      <c r="R12" s="32"/>
      <c r="S12" s="77"/>
      <c r="T12" s="77"/>
    </row>
    <row r="13" spans="1:20" s="31" customFormat="1" ht="46.8" x14ac:dyDescent="0.25">
      <c r="A13" s="34" t="s">
        <v>19</v>
      </c>
      <c r="B13" s="35">
        <v>5502585</v>
      </c>
      <c r="C13" s="34" t="s">
        <v>16</v>
      </c>
      <c r="D13" s="40" t="s">
        <v>20</v>
      </c>
      <c r="E13" s="34" t="s">
        <v>18</v>
      </c>
      <c r="F13" s="65">
        <v>103.5</v>
      </c>
      <c r="G13" s="66">
        <v>7.13</v>
      </c>
      <c r="H13" s="66">
        <v>8.6</v>
      </c>
      <c r="I13" s="67">
        <f>ROUND(F13*H13,2)</f>
        <v>890.1</v>
      </c>
      <c r="J13" s="36">
        <f t="shared" si="0"/>
        <v>3.6090564326514631E-3</v>
      </c>
      <c r="K13" s="32"/>
      <c r="L13" s="32">
        <f t="shared" ref="L13:L28" si="2">G13/O13</f>
        <v>0.84982121573301539</v>
      </c>
      <c r="M13" s="32">
        <f t="shared" ref="M13:M28" si="3">H13/P13</f>
        <v>0.84980237154150196</v>
      </c>
      <c r="N13" s="32">
        <f t="shared" ref="N13:N28" si="4">I13/Q13</f>
        <v>0.84980237154150196</v>
      </c>
      <c r="O13" s="74">
        <v>8.39</v>
      </c>
      <c r="P13" s="74">
        <v>10.119999999999999</v>
      </c>
      <c r="Q13" s="74">
        <v>1047.42</v>
      </c>
      <c r="R13" s="32"/>
      <c r="S13" s="78"/>
      <c r="T13" s="78"/>
    </row>
    <row r="14" spans="1:20" s="31" customFormat="1" ht="46.8" x14ac:dyDescent="0.25">
      <c r="A14" s="34" t="s">
        <v>21</v>
      </c>
      <c r="B14" s="35">
        <v>5502968</v>
      </c>
      <c r="C14" s="34" t="s">
        <v>16</v>
      </c>
      <c r="D14" s="40" t="s">
        <v>22</v>
      </c>
      <c r="E14" s="34" t="s">
        <v>18</v>
      </c>
      <c r="F14" s="65">
        <v>69</v>
      </c>
      <c r="G14" s="66">
        <v>19.82</v>
      </c>
      <c r="H14" s="66">
        <v>23.92</v>
      </c>
      <c r="I14" s="67">
        <f>ROUND(F14*H14,2)</f>
        <v>1650.48</v>
      </c>
      <c r="J14" s="36">
        <f t="shared" si="0"/>
        <v>6.6921418503118595E-3</v>
      </c>
      <c r="L14" s="32">
        <f t="shared" si="2"/>
        <v>0.84773310521813516</v>
      </c>
      <c r="M14" s="32">
        <f t="shared" si="3"/>
        <v>0.84762579730687471</v>
      </c>
      <c r="N14" s="32">
        <f t="shared" si="4"/>
        <v>0.84762579730687448</v>
      </c>
      <c r="O14" s="74">
        <v>23.38</v>
      </c>
      <c r="P14" s="74">
        <v>28.22</v>
      </c>
      <c r="Q14" s="74">
        <v>1947.18</v>
      </c>
    </row>
    <row r="15" spans="1:20" s="31" customFormat="1" x14ac:dyDescent="0.25">
      <c r="A15" s="34" t="s">
        <v>23</v>
      </c>
      <c r="B15" s="37" t="s">
        <v>188</v>
      </c>
      <c r="C15" s="34" t="s">
        <v>24</v>
      </c>
      <c r="D15" s="40" t="s">
        <v>25</v>
      </c>
      <c r="E15" s="34" t="s">
        <v>18</v>
      </c>
      <c r="F15" s="65">
        <v>375.5</v>
      </c>
      <c r="G15" s="66">
        <v>463.26</v>
      </c>
      <c r="H15" s="66">
        <v>559.29</v>
      </c>
      <c r="I15" s="67">
        <f>ROUND(F15*H15,2)</f>
        <v>210013.4</v>
      </c>
      <c r="J15" s="36">
        <f t="shared" si="0"/>
        <v>0.85153377397259267</v>
      </c>
      <c r="L15" s="32">
        <f t="shared" si="2"/>
        <v>0.8800030393404632</v>
      </c>
      <c r="M15" s="32">
        <f t="shared" si="3"/>
        <v>0.88000944064196363</v>
      </c>
      <c r="N15" s="32">
        <f t="shared" si="4"/>
        <v>0.88000948003054869</v>
      </c>
      <c r="O15" s="74">
        <v>526.42999999999995</v>
      </c>
      <c r="P15" s="74">
        <v>635.54999999999995</v>
      </c>
      <c r="Q15" s="74">
        <v>238649.02</v>
      </c>
    </row>
    <row r="16" spans="1:20" s="31" customFormat="1" x14ac:dyDescent="0.25">
      <c r="A16" s="34" t="s">
        <v>26</v>
      </c>
      <c r="B16" s="35">
        <v>4815671</v>
      </c>
      <c r="C16" s="34" t="s">
        <v>16</v>
      </c>
      <c r="D16" s="40" t="s">
        <v>27</v>
      </c>
      <c r="E16" s="34" t="s">
        <v>18</v>
      </c>
      <c r="F16" s="65">
        <v>290.02</v>
      </c>
      <c r="G16" s="66">
        <v>17.32</v>
      </c>
      <c r="H16" s="66">
        <v>20.91</v>
      </c>
      <c r="I16" s="67">
        <f>ROUND(F16*H16,2)</f>
        <v>6064.32</v>
      </c>
      <c r="J16" s="36">
        <f t="shared" si="0"/>
        <v>2.4588780031071698E-2</v>
      </c>
      <c r="L16" s="32">
        <f t="shared" si="2"/>
        <v>0.92918454935622319</v>
      </c>
      <c r="M16" s="32">
        <f t="shared" si="3"/>
        <v>0.92933333333333334</v>
      </c>
      <c r="N16" s="32">
        <f t="shared" si="4"/>
        <v>0.92933360917637864</v>
      </c>
      <c r="O16" s="74">
        <v>18.64</v>
      </c>
      <c r="P16" s="74">
        <v>22.5</v>
      </c>
      <c r="Q16" s="74">
        <v>6525.45</v>
      </c>
    </row>
    <row r="17" spans="1:17" s="31" customFormat="1" x14ac:dyDescent="0.25">
      <c r="A17" s="56" t="s">
        <v>28</v>
      </c>
      <c r="B17" s="57"/>
      <c r="C17" s="57"/>
      <c r="D17" s="58" t="s">
        <v>29</v>
      </c>
      <c r="E17" s="57"/>
      <c r="F17" s="68"/>
      <c r="G17" s="68"/>
      <c r="H17" s="68"/>
      <c r="I17" s="64">
        <f>SUM(I18:I22)</f>
        <v>23596.45</v>
      </c>
      <c r="J17" s="59">
        <f t="shared" si="0"/>
        <v>9.567567650852557E-2</v>
      </c>
      <c r="L17" s="32" t="e">
        <f t="shared" si="2"/>
        <v>#DIV/0!</v>
      </c>
      <c r="M17" s="32" t="e">
        <f t="shared" si="3"/>
        <v>#DIV/0!</v>
      </c>
      <c r="N17" s="32">
        <f t="shared" si="4"/>
        <v>0.87737540510352352</v>
      </c>
      <c r="O17" s="72"/>
      <c r="P17" s="72"/>
      <c r="Q17" s="73">
        <v>26894.36</v>
      </c>
    </row>
    <row r="18" spans="1:17" s="31" customFormat="1" ht="31.2" x14ac:dyDescent="0.25">
      <c r="A18" s="34" t="s">
        <v>30</v>
      </c>
      <c r="B18" s="35">
        <v>3108005</v>
      </c>
      <c r="C18" s="34" t="s">
        <v>16</v>
      </c>
      <c r="D18" s="40" t="s">
        <v>31</v>
      </c>
      <c r="E18" s="34" t="s">
        <v>32</v>
      </c>
      <c r="F18" s="65">
        <v>47</v>
      </c>
      <c r="G18" s="66">
        <v>84.79</v>
      </c>
      <c r="H18" s="66">
        <v>102.36</v>
      </c>
      <c r="I18" s="67">
        <f>ROUND(F18*H18,2)</f>
        <v>4810.92</v>
      </c>
      <c r="J18" s="36">
        <f t="shared" si="0"/>
        <v>1.9506664164668661E-2</v>
      </c>
      <c r="L18" s="32">
        <f t="shared" si="2"/>
        <v>0.89412633132974806</v>
      </c>
      <c r="M18" s="32">
        <f t="shared" si="3"/>
        <v>0.8941299790356394</v>
      </c>
      <c r="N18" s="32">
        <f t="shared" si="4"/>
        <v>0.8941299790356394</v>
      </c>
      <c r="O18" s="74">
        <v>94.83</v>
      </c>
      <c r="P18" s="74">
        <v>114.48</v>
      </c>
      <c r="Q18" s="74">
        <v>5380.56</v>
      </c>
    </row>
    <row r="19" spans="1:17" s="31" customFormat="1" ht="46.8" x14ac:dyDescent="0.25">
      <c r="A19" s="34" t="s">
        <v>33</v>
      </c>
      <c r="B19" s="35">
        <v>92771</v>
      </c>
      <c r="C19" s="34" t="s">
        <v>34</v>
      </c>
      <c r="D19" s="40" t="s">
        <v>35</v>
      </c>
      <c r="E19" s="34" t="s">
        <v>36</v>
      </c>
      <c r="F19" s="65">
        <v>567.45000000000005</v>
      </c>
      <c r="G19" s="66">
        <v>8.4499999999999993</v>
      </c>
      <c r="H19" s="66">
        <v>10.199999999999999</v>
      </c>
      <c r="I19" s="67">
        <f>ROUND(F19*H19,2)</f>
        <v>5787.99</v>
      </c>
      <c r="J19" s="36">
        <f t="shared" si="0"/>
        <v>2.3468354726010943E-2</v>
      </c>
      <c r="L19" s="32">
        <f t="shared" si="2"/>
        <v>0.86048879837067205</v>
      </c>
      <c r="M19" s="32">
        <f t="shared" si="3"/>
        <v>0.860759493670886</v>
      </c>
      <c r="N19" s="32">
        <f t="shared" si="4"/>
        <v>0.86075981369009025</v>
      </c>
      <c r="O19" s="74">
        <v>9.82</v>
      </c>
      <c r="P19" s="74">
        <v>11.85</v>
      </c>
      <c r="Q19" s="74">
        <v>6724.28</v>
      </c>
    </row>
    <row r="20" spans="1:17" s="31" customFormat="1" ht="46.8" x14ac:dyDescent="0.25">
      <c r="A20" s="34" t="s">
        <v>37</v>
      </c>
      <c r="B20" s="35">
        <v>92773</v>
      </c>
      <c r="C20" s="34" t="s">
        <v>34</v>
      </c>
      <c r="D20" s="40" t="s">
        <v>38</v>
      </c>
      <c r="E20" s="34" t="s">
        <v>36</v>
      </c>
      <c r="F20" s="65">
        <v>630.33000000000004</v>
      </c>
      <c r="G20" s="66">
        <v>6.77</v>
      </c>
      <c r="H20" s="66">
        <v>8.17</v>
      </c>
      <c r="I20" s="67">
        <f>ROUND(F20*H20,2)</f>
        <v>5149.8</v>
      </c>
      <c r="J20" s="36">
        <f t="shared" si="0"/>
        <v>2.0880708703368726E-2</v>
      </c>
      <c r="L20" s="32">
        <f t="shared" si="2"/>
        <v>0.85264483627204024</v>
      </c>
      <c r="M20" s="32">
        <f t="shared" si="3"/>
        <v>0.85281837160751561</v>
      </c>
      <c r="N20" s="32">
        <f t="shared" si="4"/>
        <v>0.85281921517712833</v>
      </c>
      <c r="O20" s="74">
        <v>7.94</v>
      </c>
      <c r="P20" s="74">
        <v>9.58</v>
      </c>
      <c r="Q20" s="74">
        <v>6038.56</v>
      </c>
    </row>
    <row r="21" spans="1:17" s="31" customFormat="1" ht="31.2" x14ac:dyDescent="0.25">
      <c r="A21" s="34" t="s">
        <v>39</v>
      </c>
      <c r="B21" s="35">
        <v>1107896</v>
      </c>
      <c r="C21" s="34" t="s">
        <v>16</v>
      </c>
      <c r="D21" s="40" t="s">
        <v>178</v>
      </c>
      <c r="E21" s="34" t="s">
        <v>18</v>
      </c>
      <c r="F21" s="65">
        <v>14</v>
      </c>
      <c r="G21" s="66">
        <v>455.35</v>
      </c>
      <c r="H21" s="66">
        <v>549.74</v>
      </c>
      <c r="I21" s="67">
        <f>ROUND(F21*H21,2)</f>
        <v>7696.36</v>
      </c>
      <c r="J21" s="36">
        <f t="shared" si="0"/>
        <v>3.1206153877094047E-2</v>
      </c>
      <c r="L21" s="32">
        <f t="shared" si="2"/>
        <v>0.89614657954813826</v>
      </c>
      <c r="M21" s="32">
        <f t="shared" si="3"/>
        <v>0.89614475507376312</v>
      </c>
      <c r="N21" s="32">
        <f t="shared" si="4"/>
        <v>0.89614475507376323</v>
      </c>
      <c r="O21" s="74">
        <v>508.12</v>
      </c>
      <c r="P21" s="74">
        <v>613.45000000000005</v>
      </c>
      <c r="Q21" s="74">
        <v>8588.2999999999993</v>
      </c>
    </row>
    <row r="22" spans="1:17" s="31" customFormat="1" ht="31.2" x14ac:dyDescent="0.25">
      <c r="A22" s="34" t="s">
        <v>40</v>
      </c>
      <c r="B22" s="37" t="s">
        <v>189</v>
      </c>
      <c r="C22" s="34" t="s">
        <v>24</v>
      </c>
      <c r="D22" s="40" t="s">
        <v>179</v>
      </c>
      <c r="E22" s="34" t="s">
        <v>41</v>
      </c>
      <c r="F22" s="65">
        <v>6</v>
      </c>
      <c r="G22" s="66">
        <v>20.9</v>
      </c>
      <c r="H22" s="66">
        <v>25.23</v>
      </c>
      <c r="I22" s="67">
        <f>ROUND(F22*H22,2)</f>
        <v>151.38</v>
      </c>
      <c r="J22" s="36">
        <f t="shared" si="0"/>
        <v>6.1379503738319115E-4</v>
      </c>
      <c r="L22" s="32">
        <f t="shared" si="2"/>
        <v>0.93054318788958135</v>
      </c>
      <c r="M22" s="32">
        <f t="shared" si="3"/>
        <v>0.93065289561047593</v>
      </c>
      <c r="N22" s="32">
        <f t="shared" si="4"/>
        <v>0.93065289561047582</v>
      </c>
      <c r="O22" s="74">
        <v>22.46</v>
      </c>
      <c r="P22" s="74">
        <v>27.11</v>
      </c>
      <c r="Q22" s="74">
        <v>162.66</v>
      </c>
    </row>
    <row r="23" spans="1:17" s="31" customFormat="1" x14ac:dyDescent="0.25">
      <c r="A23" s="56" t="s">
        <v>42</v>
      </c>
      <c r="B23" s="57"/>
      <c r="C23" s="57"/>
      <c r="D23" s="58" t="s">
        <v>43</v>
      </c>
      <c r="E23" s="57"/>
      <c r="F23" s="68"/>
      <c r="G23" s="68"/>
      <c r="H23" s="68"/>
      <c r="I23" s="64">
        <f>SUM(I24:I25)</f>
        <v>3205.9</v>
      </c>
      <c r="J23" s="59">
        <f t="shared" si="0"/>
        <v>1.2998847340116082E-2</v>
      </c>
      <c r="L23" s="32" t="e">
        <f t="shared" si="2"/>
        <v>#DIV/0!</v>
      </c>
      <c r="M23" s="32" t="e">
        <f t="shared" si="3"/>
        <v>#DIV/0!</v>
      </c>
      <c r="N23" s="32">
        <f t="shared" si="4"/>
        <v>0.8847205702568971</v>
      </c>
      <c r="O23" s="72"/>
      <c r="P23" s="72"/>
      <c r="Q23" s="73">
        <v>3623.63</v>
      </c>
    </row>
    <row r="24" spans="1:17" s="31" customFormat="1" ht="46.8" x14ac:dyDescent="0.25">
      <c r="A24" s="34" t="s">
        <v>44</v>
      </c>
      <c r="B24" s="35">
        <v>92771</v>
      </c>
      <c r="C24" s="34" t="s">
        <v>34</v>
      </c>
      <c r="D24" s="40" t="s">
        <v>35</v>
      </c>
      <c r="E24" s="34" t="s">
        <v>36</v>
      </c>
      <c r="F24" s="65">
        <v>98.72</v>
      </c>
      <c r="G24" s="66">
        <v>8.4499999999999993</v>
      </c>
      <c r="H24" s="66">
        <v>10.199999999999999</v>
      </c>
      <c r="I24" s="67">
        <f>ROUND(F24*H24,2)</f>
        <v>1006.94</v>
      </c>
      <c r="J24" s="36">
        <f t="shared" si="0"/>
        <v>4.0828033752320688E-3</v>
      </c>
      <c r="L24" s="32">
        <f t="shared" si="2"/>
        <v>0.86048879837067205</v>
      </c>
      <c r="M24" s="32">
        <f t="shared" si="3"/>
        <v>0.860759493670886</v>
      </c>
      <c r="N24" s="32">
        <f t="shared" si="4"/>
        <v>0.86075754596821774</v>
      </c>
      <c r="O24" s="74">
        <v>9.82</v>
      </c>
      <c r="P24" s="74">
        <v>11.85</v>
      </c>
      <c r="Q24" s="74">
        <v>1169.83</v>
      </c>
    </row>
    <row r="25" spans="1:17" s="31" customFormat="1" ht="31.2" x14ac:dyDescent="0.25">
      <c r="A25" s="34" t="s">
        <v>45</v>
      </c>
      <c r="B25" s="35">
        <v>1107896</v>
      </c>
      <c r="C25" s="34" t="s">
        <v>16</v>
      </c>
      <c r="D25" s="40" t="s">
        <v>178</v>
      </c>
      <c r="E25" s="34" t="s">
        <v>18</v>
      </c>
      <c r="F25" s="65">
        <v>4</v>
      </c>
      <c r="G25" s="66">
        <v>455.35</v>
      </c>
      <c r="H25" s="66">
        <v>549.74</v>
      </c>
      <c r="I25" s="67">
        <f>ROUND(F25*H25,2)</f>
        <v>2198.96</v>
      </c>
      <c r="J25" s="36">
        <f t="shared" si="0"/>
        <v>8.9160439648840132E-3</v>
      </c>
      <c r="L25" s="32">
        <f t="shared" si="2"/>
        <v>0.89614657954813826</v>
      </c>
      <c r="M25" s="32">
        <f t="shared" si="3"/>
        <v>0.89614475507376312</v>
      </c>
      <c r="N25" s="32">
        <f t="shared" si="4"/>
        <v>0.89614475507376312</v>
      </c>
      <c r="O25" s="74">
        <v>508.12</v>
      </c>
      <c r="P25" s="74">
        <v>613.45000000000005</v>
      </c>
      <c r="Q25" s="74">
        <v>2453.8000000000002</v>
      </c>
    </row>
    <row r="26" spans="1:17" s="31" customFormat="1" x14ac:dyDescent="0.25">
      <c r="A26" s="56" t="s">
        <v>46</v>
      </c>
      <c r="B26" s="57"/>
      <c r="C26" s="57"/>
      <c r="D26" s="58" t="s">
        <v>47</v>
      </c>
      <c r="E26" s="57"/>
      <c r="F26" s="68"/>
      <c r="G26" s="68"/>
      <c r="H26" s="68"/>
      <c r="I26" s="64">
        <f>SUM(I27:I28)</f>
        <v>149.76</v>
      </c>
      <c r="J26" s="59">
        <f t="shared" si="0"/>
        <v>6.0722648169181327E-4</v>
      </c>
      <c r="L26" s="32" t="e">
        <f t="shared" si="2"/>
        <v>#DIV/0!</v>
      </c>
      <c r="M26" s="32" t="e">
        <f t="shared" si="3"/>
        <v>#DIV/0!</v>
      </c>
      <c r="N26" s="32">
        <f t="shared" si="4"/>
        <v>0.87676365552368118</v>
      </c>
      <c r="O26" s="72"/>
      <c r="P26" s="72"/>
      <c r="Q26" s="73">
        <v>170.81</v>
      </c>
    </row>
    <row r="27" spans="1:17" s="31" customFormat="1" ht="31.2" x14ac:dyDescent="0.25">
      <c r="A27" s="34" t="s">
        <v>48</v>
      </c>
      <c r="B27" s="38">
        <v>58273</v>
      </c>
      <c r="C27" s="34" t="s">
        <v>49</v>
      </c>
      <c r="D27" s="40" t="s">
        <v>180</v>
      </c>
      <c r="E27" s="34" t="s">
        <v>50</v>
      </c>
      <c r="F27" s="65">
        <v>2</v>
      </c>
      <c r="G27" s="66">
        <v>42.56</v>
      </c>
      <c r="H27" s="66">
        <v>51.38</v>
      </c>
      <c r="I27" s="67">
        <f>ROUND(F27*H27,2)</f>
        <v>102.76</v>
      </c>
      <c r="J27" s="36">
        <f t="shared" si="0"/>
        <v>4.1665727336171702E-4</v>
      </c>
      <c r="L27" s="32">
        <f t="shared" si="2"/>
        <v>0.85068958624825108</v>
      </c>
      <c r="M27" s="32">
        <f t="shared" si="3"/>
        <v>0.85066225165562925</v>
      </c>
      <c r="N27" s="32">
        <f t="shared" si="4"/>
        <v>0.85066225165562925</v>
      </c>
      <c r="O27" s="74">
        <v>50.03</v>
      </c>
      <c r="P27" s="74">
        <v>60.4</v>
      </c>
      <c r="Q27" s="74">
        <v>120.8</v>
      </c>
    </row>
    <row r="28" spans="1:17" s="31" customFormat="1" ht="31.2" x14ac:dyDescent="0.25">
      <c r="A28" s="34" t="s">
        <v>51</v>
      </c>
      <c r="B28" s="35">
        <v>2327</v>
      </c>
      <c r="C28" s="34" t="s">
        <v>52</v>
      </c>
      <c r="D28" s="40" t="s">
        <v>53</v>
      </c>
      <c r="E28" s="34" t="s">
        <v>32</v>
      </c>
      <c r="F28" s="65">
        <v>1.3</v>
      </c>
      <c r="G28" s="66">
        <v>29.95</v>
      </c>
      <c r="H28" s="66">
        <v>36.15</v>
      </c>
      <c r="I28" s="67">
        <f>ROUND(F28*H28,2)</f>
        <v>47</v>
      </c>
      <c r="J28" s="36">
        <f t="shared" si="0"/>
        <v>1.9056920833009634E-4</v>
      </c>
      <c r="L28" s="32">
        <f t="shared" si="2"/>
        <v>0.93975525572638841</v>
      </c>
      <c r="M28" s="32">
        <f t="shared" si="3"/>
        <v>0.93969326748115412</v>
      </c>
      <c r="N28" s="32">
        <f t="shared" si="4"/>
        <v>0.93981203759248155</v>
      </c>
      <c r="O28" s="74">
        <v>31.87</v>
      </c>
      <c r="P28" s="74">
        <v>38.47</v>
      </c>
      <c r="Q28" s="74">
        <v>50.01</v>
      </c>
    </row>
    <row r="29" spans="1:17" x14ac:dyDescent="0.25">
      <c r="A29" s="49"/>
      <c r="B29" s="49"/>
      <c r="C29" s="49"/>
      <c r="D29" s="53" t="s">
        <v>184</v>
      </c>
      <c r="E29" s="49"/>
      <c r="F29" s="69"/>
      <c r="G29" s="70"/>
      <c r="H29" s="70"/>
      <c r="I29" s="71">
        <f>I10</f>
        <v>246629.56000000003</v>
      </c>
      <c r="J29" s="49"/>
      <c r="L29" s="32" t="e">
        <f t="shared" ref="L29:L30" si="5">G29/O29</f>
        <v>#DIV/0!</v>
      </c>
      <c r="M29" s="32" t="e">
        <f t="shared" ref="M29:M30" si="6">H29/P29</f>
        <v>#DIV/0!</v>
      </c>
      <c r="N29" s="110">
        <f>I29/Q29</f>
        <v>0.88048954777821931</v>
      </c>
      <c r="Q29" s="62">
        <f>Q10</f>
        <v>280105.03999999998</v>
      </c>
    </row>
    <row r="30" spans="1:17" x14ac:dyDescent="0.25">
      <c r="A30" s="49"/>
      <c r="B30" s="49"/>
      <c r="C30" s="49"/>
      <c r="D30" s="49"/>
      <c r="E30" s="49"/>
      <c r="F30" s="50"/>
      <c r="G30" s="49"/>
      <c r="H30" s="49"/>
      <c r="I30" s="51"/>
      <c r="J30" s="49"/>
      <c r="L30" s="32"/>
      <c r="M30" s="32"/>
      <c r="N30" s="32"/>
      <c r="Q30" s="109">
        <f>Q29*0.88</f>
        <v>246492.43519999998</v>
      </c>
    </row>
    <row r="31" spans="1:17" x14ac:dyDescent="0.25">
      <c r="A31" s="41" t="s">
        <v>190</v>
      </c>
      <c r="Q31" s="44">
        <f>Q30/Q29</f>
        <v>0.88</v>
      </c>
    </row>
    <row r="32" spans="1:17" x14ac:dyDescent="0.25">
      <c r="A32" s="42"/>
      <c r="Q32" s="111">
        <f>N29-Q31</f>
        <v>4.895477782193014E-4</v>
      </c>
    </row>
    <row r="33" spans="1:17" x14ac:dyDescent="0.25">
      <c r="A33" s="42"/>
      <c r="Q33" s="111">
        <f>242570.83/Q29</f>
        <v>0.86599951932317965</v>
      </c>
    </row>
    <row r="34" spans="1:17" x14ac:dyDescent="0.25">
      <c r="A34" s="43"/>
    </row>
    <row r="35" spans="1:17" x14ac:dyDescent="0.25">
      <c r="A35" s="43" t="s">
        <v>57</v>
      </c>
    </row>
    <row r="36" spans="1:17" x14ac:dyDescent="0.25">
      <c r="A36" s="43" t="s">
        <v>56</v>
      </c>
    </row>
    <row r="37" spans="1:17" x14ac:dyDescent="0.25">
      <c r="A37" s="43" t="s">
        <v>55</v>
      </c>
    </row>
  </sheetData>
  <autoFilter ref="A9:J31" xr:uid="{00000000-0001-0000-0000-000000000000}"/>
  <mergeCells count="4">
    <mergeCell ref="A4:J5"/>
    <mergeCell ref="A1:J1"/>
    <mergeCell ref="S12:T12"/>
    <mergeCell ref="S13:T13"/>
  </mergeCells>
  <conditionalFormatting sqref="L12:N30">
    <cfRule type="cellIs" dxfId="2" priority="1" operator="equal">
      <formula>1</formula>
    </cfRule>
    <cfRule type="cellIs" dxfId="1" priority="2" operator="lessThan">
      <formula>1</formula>
    </cfRule>
    <cfRule type="cellIs" dxfId="0" priority="3" operator="greaterThan">
      <formula>1</formula>
    </cfRule>
  </conditionalFormatting>
  <pageMargins left="0.59055118110236227" right="0.59055118110236227" top="1.1811023622047245" bottom="0.78740157480314965" header="0.31496062992125984" footer="0.31496062992125984"/>
  <pageSetup scale="54" fitToHeight="0" orientation="portrait" r:id="rId1"/>
  <headerFooter>
    <oddHeader>&amp;C&amp;G</oddHeader>
    <oddFooter>&amp;CAvenida Luís Viana Filho, 013223, Edif. Hangar Business Park Hangar 5 Pavimento 8 Andar Sala 801, São Cristóvão, Salvador, Ba, Cep 41.500-300| (71) 3140-7618/ (71) 3042-7618 | adm@paralelaengenharia.com.Br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998D3-8241-4B40-8CA0-8F8F309DF602}">
  <sheetPr>
    <pageSetUpPr fitToPage="1"/>
  </sheetPr>
  <dimension ref="A1:K552"/>
  <sheetViews>
    <sheetView showWhiteSpace="0" view="pageBreakPreview" zoomScale="80" zoomScaleNormal="85" zoomScaleSheetLayoutView="80" workbookViewId="0">
      <selection activeCell="B8" sqref="B8:B9"/>
    </sheetView>
  </sheetViews>
  <sheetFormatPr defaultRowHeight="15.6" x14ac:dyDescent="0.3"/>
  <cols>
    <col min="1" max="1" width="16" style="112" customWidth="1"/>
    <col min="2" max="2" width="13.33203125" style="112" bestFit="1" customWidth="1"/>
    <col min="3" max="3" width="11.109375" style="112" bestFit="1" customWidth="1"/>
    <col min="4" max="4" width="68.33203125" style="112" customWidth="1"/>
    <col min="5" max="5" width="16.6640625" style="112" bestFit="1" customWidth="1"/>
    <col min="6" max="9" width="13.33203125" style="112" bestFit="1" customWidth="1"/>
    <col min="10" max="11" width="15.5546875" style="112" bestFit="1" customWidth="1"/>
    <col min="12" max="16384" width="8.88671875" style="112"/>
  </cols>
  <sheetData>
    <row r="1" spans="1:10" x14ac:dyDescent="0.3">
      <c r="A1" s="76" t="s">
        <v>482</v>
      </c>
      <c r="B1" s="76"/>
      <c r="C1" s="76"/>
      <c r="D1" s="76"/>
      <c r="E1" s="76"/>
      <c r="F1" s="76"/>
      <c r="G1" s="76"/>
      <c r="H1" s="76"/>
      <c r="I1" s="76"/>
      <c r="J1" s="76"/>
    </row>
    <row r="2" spans="1:10" x14ac:dyDescent="0.3">
      <c r="A2" s="44"/>
      <c r="B2" s="44"/>
      <c r="C2" s="44"/>
      <c r="D2" s="44"/>
      <c r="E2" s="44"/>
      <c r="F2" s="44"/>
      <c r="G2" s="44"/>
      <c r="H2" s="44"/>
      <c r="I2" s="45"/>
      <c r="J2" s="44"/>
    </row>
    <row r="3" spans="1:10" x14ac:dyDescent="0.3">
      <c r="A3" s="46" t="s">
        <v>185</v>
      </c>
      <c r="B3" s="44"/>
      <c r="C3" s="44"/>
      <c r="D3" s="44"/>
      <c r="E3" s="44"/>
      <c r="F3" s="44"/>
      <c r="G3" s="44"/>
      <c r="H3" s="44"/>
      <c r="I3" s="45"/>
      <c r="J3" s="44"/>
    </row>
    <row r="4" spans="1:10" x14ac:dyDescent="0.3">
      <c r="A4" s="75" t="s">
        <v>181</v>
      </c>
      <c r="B4" s="75"/>
      <c r="C4" s="75"/>
      <c r="D4" s="75"/>
      <c r="E4" s="75"/>
      <c r="F4" s="75"/>
      <c r="G4" s="75"/>
      <c r="H4" s="75"/>
      <c r="I4" s="75"/>
      <c r="J4" s="75"/>
    </row>
    <row r="5" spans="1:10" x14ac:dyDescent="0.3">
      <c r="A5" s="75"/>
      <c r="B5" s="75"/>
      <c r="C5" s="75"/>
      <c r="D5" s="75"/>
      <c r="E5" s="75"/>
      <c r="F5" s="75"/>
      <c r="G5" s="75"/>
      <c r="H5" s="75"/>
      <c r="I5" s="75"/>
      <c r="J5" s="75"/>
    </row>
    <row r="6" spans="1:10" x14ac:dyDescent="0.3">
      <c r="A6" s="46" t="s">
        <v>1</v>
      </c>
      <c r="B6" s="47">
        <v>0.20730000000000001</v>
      </c>
      <c r="C6" s="44"/>
      <c r="D6" s="48" t="s">
        <v>182</v>
      </c>
      <c r="E6" s="44" t="s">
        <v>187</v>
      </c>
      <c r="F6" s="44"/>
      <c r="G6" s="44"/>
      <c r="H6" s="44"/>
      <c r="I6" s="45"/>
      <c r="J6" s="44"/>
    </row>
    <row r="7" spans="1:10" x14ac:dyDescent="0.3">
      <c r="A7" s="46" t="s">
        <v>186</v>
      </c>
      <c r="B7" s="44"/>
      <c r="C7" s="44"/>
      <c r="D7" s="44"/>
      <c r="E7" s="44"/>
      <c r="F7" s="44"/>
      <c r="G7" s="44"/>
      <c r="H7" s="44"/>
      <c r="I7" s="45"/>
      <c r="J7" s="44"/>
    </row>
    <row r="10" spans="1:10" x14ac:dyDescent="0.3">
      <c r="A10" s="113" t="s">
        <v>481</v>
      </c>
      <c r="B10" s="114"/>
      <c r="C10" s="114"/>
      <c r="D10" s="114"/>
      <c r="E10" s="114"/>
      <c r="F10" s="114"/>
      <c r="G10" s="114"/>
      <c r="H10" s="114"/>
      <c r="I10" s="114"/>
      <c r="J10" s="114"/>
    </row>
    <row r="11" spans="1:10" x14ac:dyDescent="0.3">
      <c r="A11" s="115" t="s">
        <v>480</v>
      </c>
      <c r="B11" s="116" t="s">
        <v>3</v>
      </c>
      <c r="C11" s="115" t="s">
        <v>4</v>
      </c>
      <c r="D11" s="115" t="s">
        <v>5</v>
      </c>
      <c r="E11" s="145" t="s">
        <v>222</v>
      </c>
      <c r="F11" s="146"/>
      <c r="G11" s="117" t="s">
        <v>6</v>
      </c>
      <c r="H11" s="116" t="s">
        <v>7</v>
      </c>
      <c r="I11" s="116" t="s">
        <v>8</v>
      </c>
      <c r="J11" s="116" t="s">
        <v>10</v>
      </c>
    </row>
    <row r="12" spans="1:10" ht="46.8" x14ac:dyDescent="0.3">
      <c r="A12" s="130" t="s">
        <v>221</v>
      </c>
      <c r="B12" s="131" t="s">
        <v>479</v>
      </c>
      <c r="C12" s="130" t="s">
        <v>16</v>
      </c>
      <c r="D12" s="130" t="s">
        <v>478</v>
      </c>
      <c r="E12" s="162" t="s">
        <v>218</v>
      </c>
      <c r="F12" s="163"/>
      <c r="G12" s="132" t="s">
        <v>18</v>
      </c>
      <c r="H12" s="133">
        <v>1</v>
      </c>
      <c r="I12" s="134">
        <v>5.09</v>
      </c>
      <c r="J12" s="134">
        <v>5.09</v>
      </c>
    </row>
    <row r="13" spans="1:10" ht="15.6" customHeight="1" x14ac:dyDescent="0.3">
      <c r="A13" s="149" t="s">
        <v>126</v>
      </c>
      <c r="B13" s="143" t="s">
        <v>3</v>
      </c>
      <c r="C13" s="149" t="s">
        <v>4</v>
      </c>
      <c r="D13" s="149" t="s">
        <v>216</v>
      </c>
      <c r="E13" s="143" t="s">
        <v>215</v>
      </c>
      <c r="F13" s="147" t="s">
        <v>214</v>
      </c>
      <c r="G13" s="148"/>
      <c r="H13" s="147" t="s">
        <v>213</v>
      </c>
      <c r="I13" s="148"/>
      <c r="J13" s="143" t="s">
        <v>212</v>
      </c>
    </row>
    <row r="14" spans="1:10" x14ac:dyDescent="0.3">
      <c r="A14" s="150"/>
      <c r="B14" s="144"/>
      <c r="C14" s="150"/>
      <c r="D14" s="150"/>
      <c r="E14" s="144"/>
      <c r="F14" s="116" t="s">
        <v>211</v>
      </c>
      <c r="G14" s="116" t="s">
        <v>210</v>
      </c>
      <c r="H14" s="116" t="s">
        <v>211</v>
      </c>
      <c r="I14" s="116" t="s">
        <v>210</v>
      </c>
      <c r="J14" s="144"/>
    </row>
    <row r="15" spans="1:10" x14ac:dyDescent="0.3">
      <c r="A15" s="118" t="s">
        <v>209</v>
      </c>
      <c r="B15" s="119" t="s">
        <v>474</v>
      </c>
      <c r="C15" s="118" t="s">
        <v>16</v>
      </c>
      <c r="D15" s="118" t="s">
        <v>473</v>
      </c>
      <c r="E15" s="120">
        <v>4</v>
      </c>
      <c r="F15" s="121">
        <v>0.76</v>
      </c>
      <c r="G15" s="121">
        <v>0.24</v>
      </c>
      <c r="H15" s="122">
        <v>264.84820000000002</v>
      </c>
      <c r="I15" s="122">
        <v>80.867999999999995</v>
      </c>
      <c r="J15" s="122">
        <v>882.77179999999998</v>
      </c>
    </row>
    <row r="16" spans="1:10" ht="31.2" x14ac:dyDescent="0.3">
      <c r="A16" s="118" t="s">
        <v>209</v>
      </c>
      <c r="B16" s="119" t="s">
        <v>472</v>
      </c>
      <c r="C16" s="118" t="s">
        <v>16</v>
      </c>
      <c r="D16" s="118" t="s">
        <v>471</v>
      </c>
      <c r="E16" s="120">
        <v>1</v>
      </c>
      <c r="F16" s="121">
        <v>1</v>
      </c>
      <c r="G16" s="121">
        <v>0</v>
      </c>
      <c r="H16" s="122">
        <v>248.9134</v>
      </c>
      <c r="I16" s="122">
        <v>114.8232</v>
      </c>
      <c r="J16" s="122">
        <v>248.9134</v>
      </c>
    </row>
    <row r="17" spans="1:10" ht="15.6" customHeight="1" x14ac:dyDescent="0.3">
      <c r="A17" s="142"/>
      <c r="B17" s="142"/>
      <c r="C17" s="142"/>
      <c r="D17" s="142"/>
      <c r="E17" s="142"/>
      <c r="F17" s="142" t="s">
        <v>206</v>
      </c>
      <c r="G17" s="142"/>
      <c r="H17" s="142"/>
      <c r="I17" s="142"/>
      <c r="J17" s="124">
        <v>1131.6851999999999</v>
      </c>
    </row>
    <row r="18" spans="1:10" ht="15.6" customHeight="1" x14ac:dyDescent="0.3">
      <c r="A18" s="123"/>
      <c r="B18" s="123"/>
      <c r="C18" s="123"/>
      <c r="D18" s="123"/>
      <c r="E18" s="123"/>
      <c r="F18" s="123" t="s">
        <v>205</v>
      </c>
      <c r="G18" s="123"/>
      <c r="H18" s="123"/>
      <c r="I18" s="123"/>
      <c r="J18" s="124">
        <v>1131.6851999999999</v>
      </c>
    </row>
    <row r="19" spans="1:10" ht="15.6" customHeight="1" x14ac:dyDescent="0.3">
      <c r="A19" s="123"/>
      <c r="B19" s="123"/>
      <c r="C19" s="123"/>
      <c r="D19" s="123"/>
      <c r="E19" s="123"/>
      <c r="F19" s="123" t="s">
        <v>204</v>
      </c>
      <c r="G19" s="123"/>
      <c r="H19" s="123"/>
      <c r="I19" s="123"/>
      <c r="J19" s="124">
        <v>1.43E-2</v>
      </c>
    </row>
    <row r="20" spans="1:10" ht="15.6" customHeight="1" x14ac:dyDescent="0.3">
      <c r="A20" s="123"/>
      <c r="B20" s="123"/>
      <c r="C20" s="123"/>
      <c r="D20" s="123"/>
      <c r="E20" s="123"/>
      <c r="F20" s="123" t="s">
        <v>203</v>
      </c>
      <c r="G20" s="123"/>
      <c r="H20" s="123"/>
      <c r="I20" s="123"/>
      <c r="J20" s="124">
        <v>7.0099999999999996E-2</v>
      </c>
    </row>
    <row r="21" spans="1:10" ht="15.6" customHeight="1" x14ac:dyDescent="0.3">
      <c r="A21" s="123"/>
      <c r="B21" s="123"/>
      <c r="C21" s="123"/>
      <c r="D21" s="123"/>
      <c r="E21" s="123"/>
      <c r="F21" s="123" t="s">
        <v>202</v>
      </c>
      <c r="G21" s="123"/>
      <c r="H21" s="123"/>
      <c r="I21" s="123"/>
      <c r="J21" s="124">
        <v>230.19</v>
      </c>
    </row>
    <row r="22" spans="1:10" ht="15.6" customHeight="1" x14ac:dyDescent="0.3">
      <c r="A22" s="160"/>
      <c r="B22" s="160"/>
      <c r="C22" s="160"/>
      <c r="D22" s="160"/>
      <c r="E22" s="160"/>
      <c r="F22" s="160" t="s">
        <v>201</v>
      </c>
      <c r="G22" s="160"/>
      <c r="H22" s="160"/>
      <c r="I22" s="160"/>
      <c r="J22" s="124">
        <v>4.9162999999999997</v>
      </c>
    </row>
    <row r="23" spans="1:10" ht="15.6" customHeight="1" x14ac:dyDescent="0.3">
      <c r="A23" s="115" t="s">
        <v>167</v>
      </c>
      <c r="B23" s="116" t="s">
        <v>4</v>
      </c>
      <c r="C23" s="115" t="s">
        <v>3</v>
      </c>
      <c r="D23" s="115" t="s">
        <v>292</v>
      </c>
      <c r="E23" s="116" t="s">
        <v>215</v>
      </c>
      <c r="F23" s="116" t="s">
        <v>291</v>
      </c>
      <c r="G23" s="157" t="s">
        <v>290</v>
      </c>
      <c r="H23" s="158"/>
      <c r="I23" s="159"/>
      <c r="J23" s="116" t="s">
        <v>212</v>
      </c>
    </row>
    <row r="24" spans="1:10" ht="31.2" x14ac:dyDescent="0.3">
      <c r="A24" s="118" t="s">
        <v>289</v>
      </c>
      <c r="B24" s="119" t="s">
        <v>34</v>
      </c>
      <c r="C24" s="118">
        <v>88316</v>
      </c>
      <c r="D24" s="118" t="s">
        <v>256</v>
      </c>
      <c r="E24" s="120">
        <v>4.3442000000000003E-3</v>
      </c>
      <c r="F24" s="125" t="s">
        <v>235</v>
      </c>
      <c r="G24" s="155">
        <v>23.02</v>
      </c>
      <c r="H24" s="156"/>
      <c r="I24" s="165"/>
      <c r="J24" s="122">
        <v>0.1</v>
      </c>
    </row>
    <row r="25" spans="1:10" ht="15.6" customHeight="1" x14ac:dyDescent="0.3">
      <c r="A25" s="142"/>
      <c r="B25" s="142"/>
      <c r="C25" s="142"/>
      <c r="D25" s="142"/>
      <c r="E25" s="142"/>
      <c r="F25" s="142" t="s">
        <v>288</v>
      </c>
      <c r="G25" s="142"/>
      <c r="H25" s="142"/>
      <c r="I25" s="142"/>
      <c r="J25" s="124">
        <v>0.1</v>
      </c>
    </row>
    <row r="26" spans="1:10" ht="31.2" x14ac:dyDescent="0.3">
      <c r="A26" s="126"/>
      <c r="B26" s="126"/>
      <c r="C26" s="126"/>
      <c r="D26" s="126"/>
      <c r="E26" s="126" t="s">
        <v>200</v>
      </c>
      <c r="F26" s="127">
        <v>3.1215687711648187E-2</v>
      </c>
      <c r="G26" s="126" t="s">
        <v>199</v>
      </c>
      <c r="H26" s="127">
        <v>0.04</v>
      </c>
      <c r="I26" s="126" t="s">
        <v>198</v>
      </c>
      <c r="J26" s="127">
        <v>6.7291658000000004E-2</v>
      </c>
    </row>
    <row r="27" spans="1:10" ht="16.2" customHeight="1" thickBot="1" x14ac:dyDescent="0.35">
      <c r="A27" s="126"/>
      <c r="B27" s="126"/>
      <c r="C27" s="126"/>
      <c r="D27" s="126"/>
      <c r="E27" s="126" t="s">
        <v>197</v>
      </c>
      <c r="F27" s="127">
        <v>1.05</v>
      </c>
      <c r="G27" s="126"/>
      <c r="H27" s="141" t="s">
        <v>196</v>
      </c>
      <c r="I27" s="141"/>
      <c r="J27" s="127">
        <v>6.14</v>
      </c>
    </row>
    <row r="28" spans="1:10" ht="16.2" thickTop="1" x14ac:dyDescent="0.3">
      <c r="A28" s="128"/>
      <c r="B28" s="128"/>
      <c r="C28" s="128"/>
      <c r="D28" s="128"/>
      <c r="E28" s="128"/>
      <c r="F28" s="128"/>
      <c r="G28" s="128"/>
      <c r="H28" s="128"/>
      <c r="I28" s="128"/>
      <c r="J28" s="128"/>
    </row>
    <row r="29" spans="1:10" x14ac:dyDescent="0.3">
      <c r="A29" s="115" t="s">
        <v>477</v>
      </c>
      <c r="B29" s="116" t="s">
        <v>3</v>
      </c>
      <c r="C29" s="115" t="s">
        <v>4</v>
      </c>
      <c r="D29" s="115" t="s">
        <v>5</v>
      </c>
      <c r="E29" s="145" t="s">
        <v>222</v>
      </c>
      <c r="F29" s="146"/>
      <c r="G29" s="117" t="s">
        <v>6</v>
      </c>
      <c r="H29" s="116" t="s">
        <v>7</v>
      </c>
      <c r="I29" s="116" t="s">
        <v>8</v>
      </c>
      <c r="J29" s="116" t="s">
        <v>10</v>
      </c>
    </row>
    <row r="30" spans="1:10" ht="46.8" x14ac:dyDescent="0.3">
      <c r="A30" s="130" t="s">
        <v>221</v>
      </c>
      <c r="B30" s="131" t="s">
        <v>476</v>
      </c>
      <c r="C30" s="130" t="s">
        <v>16</v>
      </c>
      <c r="D30" s="130" t="s">
        <v>475</v>
      </c>
      <c r="E30" s="162" t="s">
        <v>218</v>
      </c>
      <c r="F30" s="163"/>
      <c r="G30" s="132" t="s">
        <v>18</v>
      </c>
      <c r="H30" s="133">
        <v>1</v>
      </c>
      <c r="I30" s="134">
        <v>7.13</v>
      </c>
      <c r="J30" s="134">
        <v>7.13</v>
      </c>
    </row>
    <row r="31" spans="1:10" ht="15.6" customHeight="1" x14ac:dyDescent="0.3">
      <c r="A31" s="149" t="s">
        <v>126</v>
      </c>
      <c r="B31" s="143" t="s">
        <v>3</v>
      </c>
      <c r="C31" s="149" t="s">
        <v>4</v>
      </c>
      <c r="D31" s="149" t="s">
        <v>216</v>
      </c>
      <c r="E31" s="143" t="s">
        <v>215</v>
      </c>
      <c r="F31" s="147" t="s">
        <v>214</v>
      </c>
      <c r="G31" s="148"/>
      <c r="H31" s="147" t="s">
        <v>213</v>
      </c>
      <c r="I31" s="148"/>
      <c r="J31" s="143" t="s">
        <v>212</v>
      </c>
    </row>
    <row r="32" spans="1:10" x14ac:dyDescent="0.3">
      <c r="A32" s="150"/>
      <c r="B32" s="144"/>
      <c r="C32" s="150"/>
      <c r="D32" s="150"/>
      <c r="E32" s="144"/>
      <c r="F32" s="116" t="s">
        <v>211</v>
      </c>
      <c r="G32" s="116" t="s">
        <v>210</v>
      </c>
      <c r="H32" s="116" t="s">
        <v>211</v>
      </c>
      <c r="I32" s="116" t="s">
        <v>210</v>
      </c>
      <c r="J32" s="144"/>
    </row>
    <row r="33" spans="1:10" x14ac:dyDescent="0.3">
      <c r="A33" s="118" t="s">
        <v>209</v>
      </c>
      <c r="B33" s="119" t="s">
        <v>474</v>
      </c>
      <c r="C33" s="118" t="s">
        <v>16</v>
      </c>
      <c r="D33" s="118" t="s">
        <v>473</v>
      </c>
      <c r="E33" s="120">
        <v>3</v>
      </c>
      <c r="F33" s="121">
        <v>0.76</v>
      </c>
      <c r="G33" s="121">
        <v>0.24</v>
      </c>
      <c r="H33" s="122">
        <v>264.84820000000002</v>
      </c>
      <c r="I33" s="122">
        <v>80.867999999999995</v>
      </c>
      <c r="J33" s="122">
        <v>662.07889999999998</v>
      </c>
    </row>
    <row r="34" spans="1:10" ht="31.2" x14ac:dyDescent="0.3">
      <c r="A34" s="118" t="s">
        <v>209</v>
      </c>
      <c r="B34" s="119" t="s">
        <v>472</v>
      </c>
      <c r="C34" s="118" t="s">
        <v>16</v>
      </c>
      <c r="D34" s="118" t="s">
        <v>471</v>
      </c>
      <c r="E34" s="120">
        <v>1</v>
      </c>
      <c r="F34" s="121">
        <v>1</v>
      </c>
      <c r="G34" s="121">
        <v>0</v>
      </c>
      <c r="H34" s="122">
        <v>248.9134</v>
      </c>
      <c r="I34" s="122">
        <v>114.8232</v>
      </c>
      <c r="J34" s="122">
        <v>248.9134</v>
      </c>
    </row>
    <row r="35" spans="1:10" ht="15.6" customHeight="1" x14ac:dyDescent="0.3">
      <c r="A35" s="142"/>
      <c r="B35" s="142"/>
      <c r="C35" s="142"/>
      <c r="D35" s="142"/>
      <c r="E35" s="142"/>
      <c r="F35" s="142" t="s">
        <v>206</v>
      </c>
      <c r="G35" s="142"/>
      <c r="H35" s="142"/>
      <c r="I35" s="142"/>
      <c r="J35" s="124">
        <v>910.9923</v>
      </c>
    </row>
    <row r="36" spans="1:10" ht="15.6" customHeight="1" x14ac:dyDescent="0.3">
      <c r="A36" s="123"/>
      <c r="B36" s="123"/>
      <c r="C36" s="123"/>
      <c r="D36" s="123"/>
      <c r="E36" s="123"/>
      <c r="F36" s="123" t="s">
        <v>205</v>
      </c>
      <c r="G36" s="123"/>
      <c r="H36" s="123"/>
      <c r="I36" s="123"/>
      <c r="J36" s="124">
        <v>910.9923</v>
      </c>
    </row>
    <row r="37" spans="1:10" ht="15.6" customHeight="1" x14ac:dyDescent="0.3">
      <c r="A37" s="123"/>
      <c r="B37" s="123"/>
      <c r="C37" s="123"/>
      <c r="D37" s="123"/>
      <c r="E37" s="123"/>
      <c r="F37" s="123" t="s">
        <v>204</v>
      </c>
      <c r="G37" s="123"/>
      <c r="H37" s="123"/>
      <c r="I37" s="123"/>
      <c r="J37" s="124">
        <v>4.7999999999999996E-3</v>
      </c>
    </row>
    <row r="38" spans="1:10" ht="15.6" customHeight="1" x14ac:dyDescent="0.3">
      <c r="A38" s="123"/>
      <c r="B38" s="123"/>
      <c r="C38" s="123"/>
      <c r="D38" s="123"/>
      <c r="E38" s="123"/>
      <c r="F38" s="123" t="s">
        <v>203</v>
      </c>
      <c r="G38" s="123"/>
      <c r="H38" s="123"/>
      <c r="I38" s="123"/>
      <c r="J38" s="124">
        <v>3.2899999999999999E-2</v>
      </c>
    </row>
    <row r="39" spans="1:10" ht="15.6" customHeight="1" x14ac:dyDescent="0.3">
      <c r="A39" s="123"/>
      <c r="B39" s="123"/>
      <c r="C39" s="123"/>
      <c r="D39" s="123"/>
      <c r="E39" s="123"/>
      <c r="F39" s="123" t="s">
        <v>202</v>
      </c>
      <c r="G39" s="123"/>
      <c r="H39" s="123"/>
      <c r="I39" s="123"/>
      <c r="J39" s="124">
        <v>131.61000000000001</v>
      </c>
    </row>
    <row r="40" spans="1:10" ht="15.6" customHeight="1" x14ac:dyDescent="0.3">
      <c r="A40" s="160"/>
      <c r="B40" s="160"/>
      <c r="C40" s="160"/>
      <c r="D40" s="160"/>
      <c r="E40" s="160"/>
      <c r="F40" s="160" t="s">
        <v>201</v>
      </c>
      <c r="G40" s="160"/>
      <c r="H40" s="160"/>
      <c r="I40" s="160"/>
      <c r="J40" s="124">
        <v>6.9218999999999999</v>
      </c>
    </row>
    <row r="41" spans="1:10" ht="15.6" customHeight="1" x14ac:dyDescent="0.3">
      <c r="A41" s="115" t="s">
        <v>167</v>
      </c>
      <c r="B41" s="116" t="s">
        <v>4</v>
      </c>
      <c r="C41" s="115" t="s">
        <v>3</v>
      </c>
      <c r="D41" s="115" t="s">
        <v>292</v>
      </c>
      <c r="E41" s="116" t="s">
        <v>215</v>
      </c>
      <c r="F41" s="116" t="s">
        <v>291</v>
      </c>
      <c r="G41" s="157" t="s">
        <v>290</v>
      </c>
      <c r="H41" s="158"/>
      <c r="I41" s="159"/>
      <c r="J41" s="116" t="s">
        <v>212</v>
      </c>
    </row>
    <row r="42" spans="1:10" ht="31.2" x14ac:dyDescent="0.3">
      <c r="A42" s="118" t="s">
        <v>289</v>
      </c>
      <c r="B42" s="119" t="s">
        <v>34</v>
      </c>
      <c r="C42" s="118">
        <v>88316</v>
      </c>
      <c r="D42" s="118" t="s">
        <v>256</v>
      </c>
      <c r="E42" s="120">
        <v>7.5982000000000003E-3</v>
      </c>
      <c r="F42" s="125" t="s">
        <v>235</v>
      </c>
      <c r="G42" s="155">
        <v>23.02</v>
      </c>
      <c r="H42" s="156"/>
      <c r="I42" s="165"/>
      <c r="J42" s="122">
        <v>0.1749</v>
      </c>
    </row>
    <row r="43" spans="1:10" ht="15.6" customHeight="1" x14ac:dyDescent="0.3">
      <c r="A43" s="142"/>
      <c r="B43" s="142"/>
      <c r="C43" s="142"/>
      <c r="D43" s="142"/>
      <c r="E43" s="142"/>
      <c r="F43" s="142" t="s">
        <v>288</v>
      </c>
      <c r="G43" s="142"/>
      <c r="H43" s="142"/>
      <c r="I43" s="142"/>
      <c r="J43" s="124">
        <v>0.1749</v>
      </c>
    </row>
    <row r="44" spans="1:10" ht="31.2" x14ac:dyDescent="0.3">
      <c r="A44" s="126"/>
      <c r="B44" s="126"/>
      <c r="C44" s="126"/>
      <c r="D44" s="126"/>
      <c r="E44" s="126" t="s">
        <v>200</v>
      </c>
      <c r="F44" s="127">
        <v>5.4597624901424134E-2</v>
      </c>
      <c r="G44" s="126" t="s">
        <v>199</v>
      </c>
      <c r="H44" s="127">
        <v>7.0000000000000007E-2</v>
      </c>
      <c r="I44" s="126" t="s">
        <v>198</v>
      </c>
      <c r="J44" s="127">
        <v>0.117696118</v>
      </c>
    </row>
    <row r="45" spans="1:10" ht="16.2" customHeight="1" thickBot="1" x14ac:dyDescent="0.35">
      <c r="A45" s="126"/>
      <c r="B45" s="126"/>
      <c r="C45" s="126"/>
      <c r="D45" s="126"/>
      <c r="E45" s="126" t="s">
        <v>197</v>
      </c>
      <c r="F45" s="127">
        <v>1.47</v>
      </c>
      <c r="G45" s="126"/>
      <c r="H45" s="141" t="s">
        <v>196</v>
      </c>
      <c r="I45" s="141"/>
      <c r="J45" s="127">
        <v>8.6</v>
      </c>
    </row>
    <row r="46" spans="1:10" ht="16.2" thickTop="1" x14ac:dyDescent="0.3">
      <c r="A46" s="128"/>
      <c r="B46" s="128"/>
      <c r="C46" s="128"/>
      <c r="D46" s="128"/>
      <c r="E46" s="128"/>
      <c r="F46" s="128"/>
      <c r="G46" s="128"/>
      <c r="H46" s="128"/>
      <c r="I46" s="128"/>
      <c r="J46" s="128"/>
    </row>
    <row r="47" spans="1:10" x14ac:dyDescent="0.3">
      <c r="A47" s="115" t="s">
        <v>470</v>
      </c>
      <c r="B47" s="116" t="s">
        <v>3</v>
      </c>
      <c r="C47" s="115" t="s">
        <v>4</v>
      </c>
      <c r="D47" s="115" t="s">
        <v>5</v>
      </c>
      <c r="E47" s="145" t="s">
        <v>222</v>
      </c>
      <c r="F47" s="146"/>
      <c r="G47" s="117" t="s">
        <v>6</v>
      </c>
      <c r="H47" s="116" t="s">
        <v>7</v>
      </c>
      <c r="I47" s="116" t="s">
        <v>8</v>
      </c>
      <c r="J47" s="116" t="s">
        <v>10</v>
      </c>
    </row>
    <row r="48" spans="1:10" ht="46.8" x14ac:dyDescent="0.3">
      <c r="A48" s="130" t="s">
        <v>221</v>
      </c>
      <c r="B48" s="131" t="s">
        <v>469</v>
      </c>
      <c r="C48" s="130" t="s">
        <v>16</v>
      </c>
      <c r="D48" s="130" t="s">
        <v>22</v>
      </c>
      <c r="E48" s="162" t="s">
        <v>218</v>
      </c>
      <c r="F48" s="163"/>
      <c r="G48" s="132" t="s">
        <v>18</v>
      </c>
      <c r="H48" s="133">
        <v>1</v>
      </c>
      <c r="I48" s="134">
        <v>19.82</v>
      </c>
      <c r="J48" s="134">
        <v>19.82</v>
      </c>
    </row>
    <row r="49" spans="1:10" ht="15.6" customHeight="1" x14ac:dyDescent="0.3">
      <c r="A49" s="149" t="s">
        <v>126</v>
      </c>
      <c r="B49" s="143" t="s">
        <v>3</v>
      </c>
      <c r="C49" s="149" t="s">
        <v>4</v>
      </c>
      <c r="D49" s="149" t="s">
        <v>216</v>
      </c>
      <c r="E49" s="143" t="s">
        <v>215</v>
      </c>
      <c r="F49" s="147" t="s">
        <v>214</v>
      </c>
      <c r="G49" s="148"/>
      <c r="H49" s="147" t="s">
        <v>213</v>
      </c>
      <c r="I49" s="148"/>
      <c r="J49" s="143" t="s">
        <v>212</v>
      </c>
    </row>
    <row r="50" spans="1:10" x14ac:dyDescent="0.3">
      <c r="A50" s="150"/>
      <c r="B50" s="144"/>
      <c r="C50" s="150"/>
      <c r="D50" s="150"/>
      <c r="E50" s="144"/>
      <c r="F50" s="116" t="s">
        <v>211</v>
      </c>
      <c r="G50" s="116" t="s">
        <v>210</v>
      </c>
      <c r="H50" s="116" t="s">
        <v>211</v>
      </c>
      <c r="I50" s="116" t="s">
        <v>210</v>
      </c>
      <c r="J50" s="144"/>
    </row>
    <row r="51" spans="1:10" x14ac:dyDescent="0.3">
      <c r="A51" s="118" t="s">
        <v>209</v>
      </c>
      <c r="B51" s="119" t="s">
        <v>468</v>
      </c>
      <c r="C51" s="118" t="s">
        <v>16</v>
      </c>
      <c r="D51" s="118" t="s">
        <v>467</v>
      </c>
      <c r="E51" s="120">
        <v>1</v>
      </c>
      <c r="F51" s="121">
        <v>1</v>
      </c>
      <c r="G51" s="121">
        <v>0</v>
      </c>
      <c r="H51" s="122">
        <v>564.61609999999996</v>
      </c>
      <c r="I51" s="122">
        <v>261.32650000000001</v>
      </c>
      <c r="J51" s="122">
        <v>564.61609999999996</v>
      </c>
    </row>
    <row r="52" spans="1:10" ht="15.6" customHeight="1" x14ac:dyDescent="0.3">
      <c r="A52" s="142"/>
      <c r="B52" s="142"/>
      <c r="C52" s="142"/>
      <c r="D52" s="142"/>
      <c r="E52" s="142"/>
      <c r="F52" s="142" t="s">
        <v>206</v>
      </c>
      <c r="G52" s="142"/>
      <c r="H52" s="142"/>
      <c r="I52" s="142"/>
      <c r="J52" s="124">
        <v>564.61609999999996</v>
      </c>
    </row>
    <row r="53" spans="1:10" ht="15.6" customHeight="1" x14ac:dyDescent="0.3">
      <c r="A53" s="123"/>
      <c r="B53" s="123"/>
      <c r="C53" s="123"/>
      <c r="D53" s="123"/>
      <c r="E53" s="123"/>
      <c r="F53" s="123" t="s">
        <v>205</v>
      </c>
      <c r="G53" s="123"/>
      <c r="H53" s="123"/>
      <c r="I53" s="123"/>
      <c r="J53" s="124">
        <v>564.61609999999996</v>
      </c>
    </row>
    <row r="54" spans="1:10" ht="15.6" customHeight="1" x14ac:dyDescent="0.3">
      <c r="A54" s="123"/>
      <c r="B54" s="123"/>
      <c r="C54" s="123"/>
      <c r="D54" s="123"/>
      <c r="E54" s="123"/>
      <c r="F54" s="123" t="s">
        <v>204</v>
      </c>
      <c r="G54" s="123"/>
      <c r="H54" s="123"/>
      <c r="I54" s="123"/>
      <c r="J54" s="124">
        <v>2.3999999999999998E-3</v>
      </c>
    </row>
    <row r="55" spans="1:10" ht="15.6" customHeight="1" x14ac:dyDescent="0.3">
      <c r="A55" s="123"/>
      <c r="B55" s="123"/>
      <c r="C55" s="123"/>
      <c r="D55" s="123"/>
      <c r="E55" s="123"/>
      <c r="F55" s="123" t="s">
        <v>203</v>
      </c>
      <c r="G55" s="123"/>
      <c r="H55" s="123"/>
      <c r="I55" s="123"/>
      <c r="J55" s="124">
        <v>4.4400000000000002E-2</v>
      </c>
    </row>
    <row r="56" spans="1:10" ht="15.6" customHeight="1" x14ac:dyDescent="0.3">
      <c r="A56" s="123"/>
      <c r="B56" s="123"/>
      <c r="C56" s="123"/>
      <c r="D56" s="123"/>
      <c r="E56" s="123"/>
      <c r="F56" s="123" t="s">
        <v>202</v>
      </c>
      <c r="G56" s="123"/>
      <c r="H56" s="123"/>
      <c r="I56" s="123"/>
      <c r="J56" s="124">
        <v>30.16</v>
      </c>
    </row>
    <row r="57" spans="1:10" ht="15.6" customHeight="1" x14ac:dyDescent="0.3">
      <c r="A57" s="160"/>
      <c r="B57" s="160"/>
      <c r="C57" s="160"/>
      <c r="D57" s="160"/>
      <c r="E57" s="160"/>
      <c r="F57" s="160" t="s">
        <v>201</v>
      </c>
      <c r="G57" s="160"/>
      <c r="H57" s="160"/>
      <c r="I57" s="160"/>
      <c r="J57" s="124">
        <v>18.720700000000001</v>
      </c>
    </row>
    <row r="58" spans="1:10" ht="15.6" customHeight="1" x14ac:dyDescent="0.3">
      <c r="A58" s="115" t="s">
        <v>161</v>
      </c>
      <c r="B58" s="116" t="s">
        <v>4</v>
      </c>
      <c r="C58" s="115" t="s">
        <v>3</v>
      </c>
      <c r="D58" s="115" t="s">
        <v>236</v>
      </c>
      <c r="E58" s="116" t="s">
        <v>215</v>
      </c>
      <c r="F58" s="116" t="s">
        <v>291</v>
      </c>
      <c r="G58" s="157" t="s">
        <v>290</v>
      </c>
      <c r="H58" s="158"/>
      <c r="I58" s="159"/>
      <c r="J58" s="116" t="s">
        <v>212</v>
      </c>
    </row>
    <row r="59" spans="1:10" x14ac:dyDescent="0.3">
      <c r="A59" s="118" t="s">
        <v>209</v>
      </c>
      <c r="B59" s="119" t="s">
        <v>16</v>
      </c>
      <c r="C59" s="118" t="s">
        <v>465</v>
      </c>
      <c r="D59" s="118" t="s">
        <v>466</v>
      </c>
      <c r="E59" s="120">
        <v>1.7000000000000001E-4</v>
      </c>
      <c r="F59" s="125" t="s">
        <v>363</v>
      </c>
      <c r="G59" s="155">
        <v>6184.2170999999998</v>
      </c>
      <c r="H59" s="156"/>
      <c r="I59" s="165"/>
      <c r="J59" s="122">
        <v>1.0512999999999999</v>
      </c>
    </row>
    <row r="60" spans="1:10" ht="15.6" customHeight="1" x14ac:dyDescent="0.3">
      <c r="A60" s="158"/>
      <c r="B60" s="158"/>
      <c r="C60" s="158"/>
      <c r="D60" s="158"/>
      <c r="E60" s="158"/>
      <c r="F60" s="158" t="s">
        <v>402</v>
      </c>
      <c r="G60" s="158"/>
      <c r="H60" s="158"/>
      <c r="I60" s="158"/>
      <c r="J60" s="124">
        <v>1.0512999999999999</v>
      </c>
    </row>
    <row r="61" spans="1:10" ht="15.6" customHeight="1" x14ac:dyDescent="0.3">
      <c r="A61" s="115" t="s">
        <v>401</v>
      </c>
      <c r="B61" s="116" t="s">
        <v>4</v>
      </c>
      <c r="C61" s="115" t="s">
        <v>209</v>
      </c>
      <c r="D61" s="115" t="s">
        <v>400</v>
      </c>
      <c r="E61" s="116" t="s">
        <v>3</v>
      </c>
      <c r="F61" s="116" t="s">
        <v>215</v>
      </c>
      <c r="G61" s="117" t="s">
        <v>291</v>
      </c>
      <c r="H61" s="157" t="s">
        <v>290</v>
      </c>
      <c r="I61" s="159"/>
      <c r="J61" s="116" t="s">
        <v>212</v>
      </c>
    </row>
    <row r="62" spans="1:10" ht="31.2" x14ac:dyDescent="0.3">
      <c r="A62" s="118" t="s">
        <v>399</v>
      </c>
      <c r="B62" s="119" t="s">
        <v>16</v>
      </c>
      <c r="C62" s="118" t="s">
        <v>465</v>
      </c>
      <c r="D62" s="118" t="s">
        <v>294</v>
      </c>
      <c r="E62" s="119">
        <v>5914655</v>
      </c>
      <c r="F62" s="120">
        <v>2.0000000000000002E-5</v>
      </c>
      <c r="G62" s="125" t="s">
        <v>293</v>
      </c>
      <c r="H62" s="155">
        <v>30.27</v>
      </c>
      <c r="I62" s="165"/>
      <c r="J62" s="122">
        <v>5.9999999999999995E-4</v>
      </c>
    </row>
    <row r="63" spans="1:10" ht="15.6" customHeight="1" x14ac:dyDescent="0.3">
      <c r="A63" s="158"/>
      <c r="B63" s="158"/>
      <c r="C63" s="158"/>
      <c r="D63" s="158"/>
      <c r="E63" s="158"/>
      <c r="F63" s="158" t="s">
        <v>398</v>
      </c>
      <c r="G63" s="158"/>
      <c r="H63" s="158"/>
      <c r="I63" s="158"/>
      <c r="J63" s="124">
        <v>5.9999999999999995E-4</v>
      </c>
    </row>
    <row r="64" spans="1:10" ht="15.6" customHeight="1" x14ac:dyDescent="0.3">
      <c r="A64" s="115" t="s">
        <v>397</v>
      </c>
      <c r="B64" s="116" t="s">
        <v>4</v>
      </c>
      <c r="C64" s="115" t="s">
        <v>209</v>
      </c>
      <c r="D64" s="115" t="s">
        <v>381</v>
      </c>
      <c r="E64" s="116" t="s">
        <v>215</v>
      </c>
      <c r="F64" s="116" t="s">
        <v>291</v>
      </c>
      <c r="G64" s="147" t="s">
        <v>396</v>
      </c>
      <c r="H64" s="164"/>
      <c r="I64" s="148"/>
      <c r="J64" s="116" t="s">
        <v>212</v>
      </c>
    </row>
    <row r="65" spans="1:10" x14ac:dyDescent="0.3">
      <c r="A65" s="117"/>
      <c r="B65" s="117"/>
      <c r="C65" s="117"/>
      <c r="D65" s="117"/>
      <c r="E65" s="117"/>
      <c r="F65" s="117"/>
      <c r="G65" s="117" t="s">
        <v>395</v>
      </c>
      <c r="H65" s="117" t="s">
        <v>394</v>
      </c>
      <c r="I65" s="117" t="s">
        <v>393</v>
      </c>
      <c r="J65" s="117"/>
    </row>
    <row r="66" spans="1:10" ht="46.8" x14ac:dyDescent="0.3">
      <c r="A66" s="118" t="s">
        <v>381</v>
      </c>
      <c r="B66" s="119" t="s">
        <v>16</v>
      </c>
      <c r="C66" s="118" t="s">
        <v>465</v>
      </c>
      <c r="D66" s="118" t="s">
        <v>464</v>
      </c>
      <c r="E66" s="120">
        <v>2.0000000000000002E-5</v>
      </c>
      <c r="F66" s="125" t="s">
        <v>217</v>
      </c>
      <c r="G66" s="119" t="s">
        <v>378</v>
      </c>
      <c r="H66" s="119" t="s">
        <v>377</v>
      </c>
      <c r="I66" s="119" t="s">
        <v>376</v>
      </c>
      <c r="J66" s="122">
        <v>0</v>
      </c>
    </row>
    <row r="67" spans="1:10" ht="15.6" customHeight="1" x14ac:dyDescent="0.3">
      <c r="A67" s="142"/>
      <c r="B67" s="142"/>
      <c r="C67" s="142"/>
      <c r="D67" s="142"/>
      <c r="E67" s="142"/>
      <c r="F67" s="142" t="s">
        <v>375</v>
      </c>
      <c r="G67" s="142"/>
      <c r="H67" s="142"/>
      <c r="I67" s="142"/>
      <c r="J67" s="124">
        <v>0</v>
      </c>
    </row>
    <row r="68" spans="1:10" ht="31.2" x14ac:dyDescent="0.3">
      <c r="A68" s="126"/>
      <c r="B68" s="126"/>
      <c r="C68" s="126"/>
      <c r="D68" s="126"/>
      <c r="E68" s="126" t="s">
        <v>200</v>
      </c>
      <c r="F68" s="127">
        <v>7.2827043020828503E-5</v>
      </c>
      <c r="G68" s="126" t="s">
        <v>199</v>
      </c>
      <c r="H68" s="127">
        <v>0</v>
      </c>
      <c r="I68" s="126" t="s">
        <v>198</v>
      </c>
      <c r="J68" s="127">
        <v>1.5699325663999999E-4</v>
      </c>
    </row>
    <row r="69" spans="1:10" ht="16.2" customHeight="1" thickBot="1" x14ac:dyDescent="0.35">
      <c r="A69" s="126"/>
      <c r="B69" s="126"/>
      <c r="C69" s="126"/>
      <c r="D69" s="126"/>
      <c r="E69" s="126" t="s">
        <v>197</v>
      </c>
      <c r="F69" s="127">
        <v>4.0999999999999996</v>
      </c>
      <c r="G69" s="126"/>
      <c r="H69" s="141" t="s">
        <v>196</v>
      </c>
      <c r="I69" s="141"/>
      <c r="J69" s="127">
        <v>23.92</v>
      </c>
    </row>
    <row r="70" spans="1:10" ht="16.2" thickTop="1" x14ac:dyDescent="0.3">
      <c r="A70" s="128"/>
      <c r="B70" s="128"/>
      <c r="C70" s="128"/>
      <c r="D70" s="128"/>
      <c r="E70" s="128"/>
      <c r="F70" s="128"/>
      <c r="G70" s="128"/>
      <c r="H70" s="128"/>
      <c r="I70" s="128"/>
      <c r="J70" s="128"/>
    </row>
    <row r="71" spans="1:10" x14ac:dyDescent="0.3">
      <c r="A71" s="115" t="s">
        <v>463</v>
      </c>
      <c r="B71" s="116" t="s">
        <v>3</v>
      </c>
      <c r="C71" s="115" t="s">
        <v>4</v>
      </c>
      <c r="D71" s="115" t="s">
        <v>5</v>
      </c>
      <c r="E71" s="145" t="s">
        <v>222</v>
      </c>
      <c r="F71" s="146"/>
      <c r="G71" s="117" t="s">
        <v>6</v>
      </c>
      <c r="H71" s="116" t="s">
        <v>7</v>
      </c>
      <c r="I71" s="116" t="s">
        <v>8</v>
      </c>
      <c r="J71" s="116" t="s">
        <v>10</v>
      </c>
    </row>
    <row r="72" spans="1:10" x14ac:dyDescent="0.3">
      <c r="A72" s="130" t="s">
        <v>221</v>
      </c>
      <c r="B72" s="131" t="s">
        <v>462</v>
      </c>
      <c r="C72" s="130" t="s">
        <v>24</v>
      </c>
      <c r="D72" s="130" t="s">
        <v>25</v>
      </c>
      <c r="E72" s="162">
        <v>11</v>
      </c>
      <c r="F72" s="163"/>
      <c r="G72" s="132" t="s">
        <v>18</v>
      </c>
      <c r="H72" s="133">
        <v>1</v>
      </c>
      <c r="I72" s="134">
        <v>463.26</v>
      </c>
      <c r="J72" s="134">
        <v>463.26</v>
      </c>
    </row>
    <row r="73" spans="1:10" ht="31.2" x14ac:dyDescent="0.3">
      <c r="A73" s="118" t="s">
        <v>255</v>
      </c>
      <c r="B73" s="119" t="s">
        <v>346</v>
      </c>
      <c r="C73" s="118" t="s">
        <v>24</v>
      </c>
      <c r="D73" s="118" t="s">
        <v>345</v>
      </c>
      <c r="E73" s="153">
        <v>50</v>
      </c>
      <c r="F73" s="154"/>
      <c r="G73" s="125" t="s">
        <v>18</v>
      </c>
      <c r="H73" s="120">
        <v>0.31559999999999999</v>
      </c>
      <c r="I73" s="121">
        <v>588.66999999999996</v>
      </c>
      <c r="J73" s="121">
        <v>185.78</v>
      </c>
    </row>
    <row r="74" spans="1:10" ht="31.2" customHeight="1" x14ac:dyDescent="0.3">
      <c r="A74" s="118" t="s">
        <v>255</v>
      </c>
      <c r="B74" s="119" t="s">
        <v>257</v>
      </c>
      <c r="C74" s="118" t="s">
        <v>34</v>
      </c>
      <c r="D74" s="118" t="s">
        <v>256</v>
      </c>
      <c r="E74" s="153" t="s">
        <v>252</v>
      </c>
      <c r="F74" s="154"/>
      <c r="G74" s="125" t="s">
        <v>235</v>
      </c>
      <c r="H74" s="120">
        <v>4</v>
      </c>
      <c r="I74" s="121">
        <v>23.02</v>
      </c>
      <c r="J74" s="121">
        <v>92.08</v>
      </c>
    </row>
    <row r="75" spans="1:10" ht="31.2" customHeight="1" x14ac:dyDescent="0.3">
      <c r="A75" s="118" t="s">
        <v>255</v>
      </c>
      <c r="B75" s="119" t="s">
        <v>277</v>
      </c>
      <c r="C75" s="118" t="s">
        <v>34</v>
      </c>
      <c r="D75" s="118" t="s">
        <v>276</v>
      </c>
      <c r="E75" s="153" t="s">
        <v>252</v>
      </c>
      <c r="F75" s="154"/>
      <c r="G75" s="125" t="s">
        <v>235</v>
      </c>
      <c r="H75" s="120">
        <v>1</v>
      </c>
      <c r="I75" s="121">
        <v>32.15</v>
      </c>
      <c r="J75" s="121">
        <v>32.15</v>
      </c>
    </row>
    <row r="76" spans="1:10" x14ac:dyDescent="0.3">
      <c r="A76" s="118" t="s">
        <v>209</v>
      </c>
      <c r="B76" s="119" t="s">
        <v>461</v>
      </c>
      <c r="C76" s="118" t="s">
        <v>24</v>
      </c>
      <c r="D76" s="118" t="s">
        <v>460</v>
      </c>
      <c r="E76" s="153" t="s">
        <v>236</v>
      </c>
      <c r="F76" s="154"/>
      <c r="G76" s="125" t="s">
        <v>18</v>
      </c>
      <c r="H76" s="120">
        <v>1.2</v>
      </c>
      <c r="I76" s="121">
        <v>86.24</v>
      </c>
      <c r="J76" s="121">
        <v>103.48</v>
      </c>
    </row>
    <row r="77" spans="1:10" x14ac:dyDescent="0.3">
      <c r="A77" s="118" t="s">
        <v>209</v>
      </c>
      <c r="B77" s="119" t="s">
        <v>459</v>
      </c>
      <c r="C77" s="118" t="s">
        <v>24</v>
      </c>
      <c r="D77" s="118" t="s">
        <v>458</v>
      </c>
      <c r="E77" s="153" t="s">
        <v>236</v>
      </c>
      <c r="F77" s="154"/>
      <c r="G77" s="125" t="s">
        <v>18</v>
      </c>
      <c r="H77" s="120">
        <v>1.2</v>
      </c>
      <c r="I77" s="121">
        <v>41.48</v>
      </c>
      <c r="J77" s="121">
        <v>49.77</v>
      </c>
    </row>
    <row r="78" spans="1:10" ht="31.2" x14ac:dyDescent="0.3">
      <c r="A78" s="126"/>
      <c r="B78" s="126"/>
      <c r="C78" s="126"/>
      <c r="D78" s="126"/>
      <c r="E78" s="126" t="s">
        <v>200</v>
      </c>
      <c r="F78" s="127">
        <v>53.736605279027692</v>
      </c>
      <c r="G78" s="126" t="s">
        <v>199</v>
      </c>
      <c r="H78" s="127">
        <v>62.1</v>
      </c>
      <c r="I78" s="126" t="s">
        <v>198</v>
      </c>
      <c r="J78" s="127">
        <v>115.84</v>
      </c>
    </row>
    <row r="79" spans="1:10" ht="16.2" customHeight="1" thickBot="1" x14ac:dyDescent="0.35">
      <c r="A79" s="126"/>
      <c r="B79" s="126"/>
      <c r="C79" s="126"/>
      <c r="D79" s="126"/>
      <c r="E79" s="126" t="s">
        <v>197</v>
      </c>
      <c r="F79" s="127">
        <v>96.03</v>
      </c>
      <c r="G79" s="126"/>
      <c r="H79" s="141" t="s">
        <v>196</v>
      </c>
      <c r="I79" s="141"/>
      <c r="J79" s="127">
        <v>559.29</v>
      </c>
    </row>
    <row r="80" spans="1:10" ht="16.2" thickTop="1" x14ac:dyDescent="0.3">
      <c r="A80" s="128"/>
      <c r="B80" s="128"/>
      <c r="C80" s="128"/>
      <c r="D80" s="128"/>
      <c r="E80" s="128"/>
      <c r="F80" s="128"/>
      <c r="G80" s="128"/>
      <c r="H80" s="128"/>
      <c r="I80" s="128"/>
      <c r="J80" s="128"/>
    </row>
    <row r="81" spans="1:10" x14ac:dyDescent="0.3">
      <c r="A81" s="115" t="s">
        <v>457</v>
      </c>
      <c r="B81" s="116" t="s">
        <v>3</v>
      </c>
      <c r="C81" s="115" t="s">
        <v>4</v>
      </c>
      <c r="D81" s="115" t="s">
        <v>5</v>
      </c>
      <c r="E81" s="145" t="s">
        <v>222</v>
      </c>
      <c r="F81" s="146"/>
      <c r="G81" s="117" t="s">
        <v>6</v>
      </c>
      <c r="H81" s="116" t="s">
        <v>7</v>
      </c>
      <c r="I81" s="116" t="s">
        <v>8</v>
      </c>
      <c r="J81" s="116" t="s">
        <v>10</v>
      </c>
    </row>
    <row r="82" spans="1:10" x14ac:dyDescent="0.3">
      <c r="A82" s="130" t="s">
        <v>221</v>
      </c>
      <c r="B82" s="131" t="s">
        <v>456</v>
      </c>
      <c r="C82" s="130" t="s">
        <v>16</v>
      </c>
      <c r="D82" s="130" t="s">
        <v>27</v>
      </c>
      <c r="E82" s="162" t="s">
        <v>218</v>
      </c>
      <c r="F82" s="163"/>
      <c r="G82" s="132" t="s">
        <v>18</v>
      </c>
      <c r="H82" s="133">
        <v>1</v>
      </c>
      <c r="I82" s="134">
        <v>17.32</v>
      </c>
      <c r="J82" s="134">
        <v>17.32</v>
      </c>
    </row>
    <row r="83" spans="1:10" ht="15.6" customHeight="1" x14ac:dyDescent="0.3">
      <c r="A83" s="149" t="s">
        <v>126</v>
      </c>
      <c r="B83" s="143" t="s">
        <v>3</v>
      </c>
      <c r="C83" s="149" t="s">
        <v>4</v>
      </c>
      <c r="D83" s="149" t="s">
        <v>216</v>
      </c>
      <c r="E83" s="143" t="s">
        <v>215</v>
      </c>
      <c r="F83" s="147" t="s">
        <v>214</v>
      </c>
      <c r="G83" s="148"/>
      <c r="H83" s="147" t="s">
        <v>213</v>
      </c>
      <c r="I83" s="148"/>
      <c r="J83" s="143" t="s">
        <v>212</v>
      </c>
    </row>
    <row r="84" spans="1:10" x14ac:dyDescent="0.3">
      <c r="A84" s="150"/>
      <c r="B84" s="144"/>
      <c r="C84" s="150"/>
      <c r="D84" s="150"/>
      <c r="E84" s="144"/>
      <c r="F84" s="116" t="s">
        <v>211</v>
      </c>
      <c r="G84" s="116" t="s">
        <v>210</v>
      </c>
      <c r="H84" s="116" t="s">
        <v>211</v>
      </c>
      <c r="I84" s="116" t="s">
        <v>210</v>
      </c>
      <c r="J84" s="144"/>
    </row>
    <row r="85" spans="1:10" x14ac:dyDescent="0.3">
      <c r="A85" s="118" t="s">
        <v>209</v>
      </c>
      <c r="B85" s="119" t="s">
        <v>455</v>
      </c>
      <c r="C85" s="118" t="s">
        <v>16</v>
      </c>
      <c r="D85" s="118" t="s">
        <v>454</v>
      </c>
      <c r="E85" s="120">
        <v>1</v>
      </c>
      <c r="F85" s="121">
        <v>1</v>
      </c>
      <c r="G85" s="121">
        <v>0</v>
      </c>
      <c r="H85" s="122">
        <v>7.8747999999999996</v>
      </c>
      <c r="I85" s="122">
        <v>0.878</v>
      </c>
      <c r="J85" s="122">
        <v>7.8747999999999996</v>
      </c>
    </row>
    <row r="86" spans="1:10" ht="15.6" customHeight="1" x14ac:dyDescent="0.3">
      <c r="A86" s="142"/>
      <c r="B86" s="142"/>
      <c r="C86" s="142"/>
      <c r="D86" s="142"/>
      <c r="E86" s="142"/>
      <c r="F86" s="142" t="s">
        <v>206</v>
      </c>
      <c r="G86" s="142"/>
      <c r="H86" s="142"/>
      <c r="I86" s="142"/>
      <c r="J86" s="124">
        <v>7.8747999999999996</v>
      </c>
    </row>
    <row r="87" spans="1:10" ht="15.6" customHeight="1" x14ac:dyDescent="0.3">
      <c r="A87" s="123"/>
      <c r="B87" s="123"/>
      <c r="C87" s="123"/>
      <c r="D87" s="123"/>
      <c r="E87" s="123"/>
      <c r="F87" s="123" t="s">
        <v>205</v>
      </c>
      <c r="G87" s="123"/>
      <c r="H87" s="123"/>
      <c r="I87" s="123"/>
      <c r="J87" s="124">
        <v>7.8747999999999996</v>
      </c>
    </row>
    <row r="88" spans="1:10" ht="15.6" customHeight="1" x14ac:dyDescent="0.3">
      <c r="A88" s="123"/>
      <c r="B88" s="123"/>
      <c r="C88" s="123"/>
      <c r="D88" s="123"/>
      <c r="E88" s="123"/>
      <c r="F88" s="123" t="s">
        <v>204</v>
      </c>
      <c r="G88" s="123"/>
      <c r="H88" s="123"/>
      <c r="I88" s="123"/>
      <c r="J88" s="124">
        <v>0</v>
      </c>
    </row>
    <row r="89" spans="1:10" ht="15.6" customHeight="1" x14ac:dyDescent="0.3">
      <c r="A89" s="123"/>
      <c r="B89" s="123"/>
      <c r="C89" s="123"/>
      <c r="D89" s="123"/>
      <c r="E89" s="123"/>
      <c r="F89" s="123" t="s">
        <v>203</v>
      </c>
      <c r="G89" s="123"/>
      <c r="H89" s="123"/>
      <c r="I89" s="123"/>
      <c r="J89" s="124">
        <v>0</v>
      </c>
    </row>
    <row r="90" spans="1:10" ht="15.6" customHeight="1" x14ac:dyDescent="0.3">
      <c r="A90" s="123"/>
      <c r="B90" s="123"/>
      <c r="C90" s="123"/>
      <c r="D90" s="123"/>
      <c r="E90" s="123"/>
      <c r="F90" s="123" t="s">
        <v>202</v>
      </c>
      <c r="G90" s="123"/>
      <c r="H90" s="123"/>
      <c r="I90" s="123"/>
      <c r="J90" s="124">
        <v>3.1124999999999998</v>
      </c>
    </row>
    <row r="91" spans="1:10" ht="15.6" customHeight="1" x14ac:dyDescent="0.3">
      <c r="A91" s="160"/>
      <c r="B91" s="160"/>
      <c r="C91" s="160"/>
      <c r="D91" s="160"/>
      <c r="E91" s="160"/>
      <c r="F91" s="160" t="s">
        <v>201</v>
      </c>
      <c r="G91" s="160"/>
      <c r="H91" s="160"/>
      <c r="I91" s="160"/>
      <c r="J91" s="124">
        <v>2.5301</v>
      </c>
    </row>
    <row r="92" spans="1:10" ht="15.6" customHeight="1" x14ac:dyDescent="0.3">
      <c r="A92" s="115" t="s">
        <v>167</v>
      </c>
      <c r="B92" s="116" t="s">
        <v>4</v>
      </c>
      <c r="C92" s="115" t="s">
        <v>3</v>
      </c>
      <c r="D92" s="115" t="s">
        <v>292</v>
      </c>
      <c r="E92" s="116" t="s">
        <v>215</v>
      </c>
      <c r="F92" s="116" t="s">
        <v>291</v>
      </c>
      <c r="G92" s="157" t="s">
        <v>290</v>
      </c>
      <c r="H92" s="158"/>
      <c r="I92" s="159"/>
      <c r="J92" s="116" t="s">
        <v>212</v>
      </c>
    </row>
    <row r="93" spans="1:10" ht="31.2" x14ac:dyDescent="0.3">
      <c r="A93" s="118" t="s">
        <v>289</v>
      </c>
      <c r="B93" s="119" t="s">
        <v>34</v>
      </c>
      <c r="C93" s="118">
        <v>88316</v>
      </c>
      <c r="D93" s="118" t="s">
        <v>256</v>
      </c>
      <c r="E93" s="120">
        <v>0.64257030000000004</v>
      </c>
      <c r="F93" s="125" t="s">
        <v>235</v>
      </c>
      <c r="G93" s="155">
        <v>23.02</v>
      </c>
      <c r="H93" s="156"/>
      <c r="I93" s="165"/>
      <c r="J93" s="122">
        <v>14.792</v>
      </c>
    </row>
    <row r="94" spans="1:10" ht="15.6" customHeight="1" x14ac:dyDescent="0.3">
      <c r="A94" s="142"/>
      <c r="B94" s="142"/>
      <c r="C94" s="142"/>
      <c r="D94" s="142"/>
      <c r="E94" s="142"/>
      <c r="F94" s="142" t="s">
        <v>288</v>
      </c>
      <c r="G94" s="142"/>
      <c r="H94" s="142"/>
      <c r="I94" s="142"/>
      <c r="J94" s="124">
        <v>14.792</v>
      </c>
    </row>
    <row r="95" spans="1:10" ht="31.2" x14ac:dyDescent="0.3">
      <c r="A95" s="126"/>
      <c r="B95" s="126"/>
      <c r="C95" s="126"/>
      <c r="D95" s="126"/>
      <c r="E95" s="126" t="s">
        <v>200</v>
      </c>
      <c r="F95" s="127">
        <v>4.6172537458830076</v>
      </c>
      <c r="G95" s="126" t="s">
        <v>199</v>
      </c>
      <c r="H95" s="127">
        <v>5.33</v>
      </c>
      <c r="I95" s="126" t="s">
        <v>198</v>
      </c>
      <c r="J95" s="127">
        <v>9.9534139469999996</v>
      </c>
    </row>
    <row r="96" spans="1:10" ht="16.2" customHeight="1" thickBot="1" x14ac:dyDescent="0.35">
      <c r="A96" s="126"/>
      <c r="B96" s="126"/>
      <c r="C96" s="126"/>
      <c r="D96" s="126"/>
      <c r="E96" s="126" t="s">
        <v>197</v>
      </c>
      <c r="F96" s="127">
        <v>3.59</v>
      </c>
      <c r="G96" s="126"/>
      <c r="H96" s="141" t="s">
        <v>196</v>
      </c>
      <c r="I96" s="141"/>
      <c r="J96" s="127">
        <v>20.91</v>
      </c>
    </row>
    <row r="97" spans="1:10" ht="16.2" thickTop="1" x14ac:dyDescent="0.3">
      <c r="A97" s="128"/>
      <c r="B97" s="128"/>
      <c r="C97" s="128"/>
      <c r="D97" s="128"/>
      <c r="E97" s="128"/>
      <c r="F97" s="128"/>
      <c r="G97" s="128"/>
      <c r="H97" s="128"/>
      <c r="I97" s="128"/>
      <c r="J97" s="128"/>
    </row>
    <row r="98" spans="1:10" x14ac:dyDescent="0.3">
      <c r="A98" s="115" t="s">
        <v>453</v>
      </c>
      <c r="B98" s="116" t="s">
        <v>3</v>
      </c>
      <c r="C98" s="115" t="s">
        <v>4</v>
      </c>
      <c r="D98" s="115" t="s">
        <v>5</v>
      </c>
      <c r="E98" s="145" t="s">
        <v>222</v>
      </c>
      <c r="F98" s="146"/>
      <c r="G98" s="117" t="s">
        <v>6</v>
      </c>
      <c r="H98" s="116" t="s">
        <v>7</v>
      </c>
      <c r="I98" s="116" t="s">
        <v>8</v>
      </c>
      <c r="J98" s="116" t="s">
        <v>10</v>
      </c>
    </row>
    <row r="99" spans="1:10" ht="31.2" x14ac:dyDescent="0.3">
      <c r="A99" s="130" t="s">
        <v>221</v>
      </c>
      <c r="B99" s="131" t="s">
        <v>452</v>
      </c>
      <c r="C99" s="130" t="s">
        <v>16</v>
      </c>
      <c r="D99" s="130" t="s">
        <v>31</v>
      </c>
      <c r="E99" s="162" t="s">
        <v>218</v>
      </c>
      <c r="F99" s="163"/>
      <c r="G99" s="132" t="s">
        <v>32</v>
      </c>
      <c r="H99" s="133">
        <v>1</v>
      </c>
      <c r="I99" s="134">
        <v>84.79</v>
      </c>
      <c r="J99" s="134">
        <v>84.79</v>
      </c>
    </row>
    <row r="100" spans="1:10" ht="15.6" customHeight="1" x14ac:dyDescent="0.3">
      <c r="A100" s="149" t="s">
        <v>126</v>
      </c>
      <c r="B100" s="143" t="s">
        <v>3</v>
      </c>
      <c r="C100" s="149" t="s">
        <v>4</v>
      </c>
      <c r="D100" s="149" t="s">
        <v>216</v>
      </c>
      <c r="E100" s="143" t="s">
        <v>215</v>
      </c>
      <c r="F100" s="147" t="s">
        <v>214</v>
      </c>
      <c r="G100" s="148"/>
      <c r="H100" s="147" t="s">
        <v>213</v>
      </c>
      <c r="I100" s="148"/>
      <c r="J100" s="143" t="s">
        <v>212</v>
      </c>
    </row>
    <row r="101" spans="1:10" x14ac:dyDescent="0.3">
      <c r="A101" s="150"/>
      <c r="B101" s="144"/>
      <c r="C101" s="150"/>
      <c r="D101" s="150"/>
      <c r="E101" s="144"/>
      <c r="F101" s="116" t="s">
        <v>211</v>
      </c>
      <c r="G101" s="116" t="s">
        <v>210</v>
      </c>
      <c r="H101" s="116" t="s">
        <v>211</v>
      </c>
      <c r="I101" s="116" t="s">
        <v>210</v>
      </c>
      <c r="J101" s="144"/>
    </row>
    <row r="102" spans="1:10" x14ac:dyDescent="0.3">
      <c r="A102" s="118" t="s">
        <v>209</v>
      </c>
      <c r="B102" s="119" t="s">
        <v>451</v>
      </c>
      <c r="C102" s="118" t="s">
        <v>16</v>
      </c>
      <c r="D102" s="118" t="s">
        <v>450</v>
      </c>
      <c r="E102" s="120">
        <v>4.0160000000000001E-2</v>
      </c>
      <c r="F102" s="121">
        <v>1</v>
      </c>
      <c r="G102" s="121">
        <v>0</v>
      </c>
      <c r="H102" s="122">
        <v>15.6615</v>
      </c>
      <c r="I102" s="122">
        <v>3.9741</v>
      </c>
      <c r="J102" s="122">
        <v>0.629</v>
      </c>
    </row>
    <row r="103" spans="1:10" x14ac:dyDescent="0.3">
      <c r="A103" s="118" t="s">
        <v>209</v>
      </c>
      <c r="B103" s="119" t="s">
        <v>449</v>
      </c>
      <c r="C103" s="118" t="s">
        <v>16</v>
      </c>
      <c r="D103" s="118" t="s">
        <v>448</v>
      </c>
      <c r="E103" s="120">
        <v>4.0160000000000001E-2</v>
      </c>
      <c r="F103" s="121">
        <v>1</v>
      </c>
      <c r="G103" s="121">
        <v>0</v>
      </c>
      <c r="H103" s="122">
        <v>27.740200000000002</v>
      </c>
      <c r="I103" s="122">
        <v>27.4407</v>
      </c>
      <c r="J103" s="122">
        <v>1.1140000000000001</v>
      </c>
    </row>
    <row r="104" spans="1:10" ht="15.6" customHeight="1" x14ac:dyDescent="0.3">
      <c r="A104" s="142"/>
      <c r="B104" s="142"/>
      <c r="C104" s="142"/>
      <c r="D104" s="142"/>
      <c r="E104" s="142"/>
      <c r="F104" s="142" t="s">
        <v>206</v>
      </c>
      <c r="G104" s="142"/>
      <c r="H104" s="142"/>
      <c r="I104" s="142"/>
      <c r="J104" s="124">
        <v>1.7430000000000001</v>
      </c>
    </row>
    <row r="105" spans="1:10" ht="15.6" customHeight="1" x14ac:dyDescent="0.3">
      <c r="A105" s="123"/>
      <c r="B105" s="123"/>
      <c r="C105" s="123"/>
      <c r="D105" s="123"/>
      <c r="E105" s="123"/>
      <c r="F105" s="123" t="s">
        <v>205</v>
      </c>
      <c r="G105" s="123"/>
      <c r="H105" s="123"/>
      <c r="I105" s="123"/>
      <c r="J105" s="124">
        <v>1.7430000000000001</v>
      </c>
    </row>
    <row r="106" spans="1:10" ht="15.6" customHeight="1" x14ac:dyDescent="0.3">
      <c r="A106" s="123"/>
      <c r="B106" s="123"/>
      <c r="C106" s="123"/>
      <c r="D106" s="123"/>
      <c r="E106" s="123"/>
      <c r="F106" s="123" t="s">
        <v>204</v>
      </c>
      <c r="G106" s="123"/>
      <c r="H106" s="123"/>
      <c r="I106" s="123"/>
      <c r="J106" s="124">
        <v>0</v>
      </c>
    </row>
    <row r="107" spans="1:10" ht="15.6" customHeight="1" x14ac:dyDescent="0.3">
      <c r="A107" s="123"/>
      <c r="B107" s="123"/>
      <c r="C107" s="123"/>
      <c r="D107" s="123"/>
      <c r="E107" s="123"/>
      <c r="F107" s="123" t="s">
        <v>203</v>
      </c>
      <c r="G107" s="123"/>
      <c r="H107" s="123"/>
      <c r="I107" s="123"/>
      <c r="J107" s="124">
        <v>0</v>
      </c>
    </row>
    <row r="108" spans="1:10" ht="15.6" customHeight="1" x14ac:dyDescent="0.3">
      <c r="A108" s="123"/>
      <c r="B108" s="123"/>
      <c r="C108" s="123"/>
      <c r="D108" s="123"/>
      <c r="E108" s="123"/>
      <c r="F108" s="123" t="s">
        <v>202</v>
      </c>
      <c r="G108" s="123"/>
      <c r="H108" s="123"/>
      <c r="I108" s="123"/>
      <c r="J108" s="124">
        <v>1</v>
      </c>
    </row>
    <row r="109" spans="1:10" ht="15.6" customHeight="1" x14ac:dyDescent="0.3">
      <c r="A109" s="160"/>
      <c r="B109" s="160"/>
      <c r="C109" s="160"/>
      <c r="D109" s="160"/>
      <c r="E109" s="160"/>
      <c r="F109" s="160" t="s">
        <v>201</v>
      </c>
      <c r="G109" s="160"/>
      <c r="H109" s="160"/>
      <c r="I109" s="160"/>
      <c r="J109" s="124">
        <v>1.7430000000000001</v>
      </c>
    </row>
    <row r="110" spans="1:10" ht="15.6" customHeight="1" x14ac:dyDescent="0.3">
      <c r="A110" s="115" t="s">
        <v>161</v>
      </c>
      <c r="B110" s="116" t="s">
        <v>4</v>
      </c>
      <c r="C110" s="115" t="s">
        <v>3</v>
      </c>
      <c r="D110" s="115" t="s">
        <v>236</v>
      </c>
      <c r="E110" s="116" t="s">
        <v>215</v>
      </c>
      <c r="F110" s="116" t="s">
        <v>291</v>
      </c>
      <c r="G110" s="157" t="s">
        <v>290</v>
      </c>
      <c r="H110" s="158"/>
      <c r="I110" s="159"/>
      <c r="J110" s="116" t="s">
        <v>212</v>
      </c>
    </row>
    <row r="111" spans="1:10" x14ac:dyDescent="0.3">
      <c r="A111" s="118" t="s">
        <v>209</v>
      </c>
      <c r="B111" s="119" t="s">
        <v>16</v>
      </c>
      <c r="C111" s="118" t="s">
        <v>440</v>
      </c>
      <c r="D111" s="118" t="s">
        <v>447</v>
      </c>
      <c r="E111" s="120">
        <v>0.44922000000000001</v>
      </c>
      <c r="F111" s="125" t="s">
        <v>358</v>
      </c>
      <c r="G111" s="155">
        <v>15.0007</v>
      </c>
      <c r="H111" s="156"/>
      <c r="I111" s="165"/>
      <c r="J111" s="122">
        <v>6.7385999999999999</v>
      </c>
    </row>
    <row r="112" spans="1:10" x14ac:dyDescent="0.3">
      <c r="A112" s="118" t="s">
        <v>209</v>
      </c>
      <c r="B112" s="119" t="s">
        <v>16</v>
      </c>
      <c r="C112" s="118" t="s">
        <v>438</v>
      </c>
      <c r="D112" s="118" t="s">
        <v>446</v>
      </c>
      <c r="E112" s="120">
        <v>0.40429999999999999</v>
      </c>
      <c r="F112" s="125" t="s">
        <v>32</v>
      </c>
      <c r="G112" s="155">
        <v>39.881900000000002</v>
      </c>
      <c r="H112" s="156"/>
      <c r="I112" s="165"/>
      <c r="J112" s="122">
        <v>16.124300000000002</v>
      </c>
    </row>
    <row r="113" spans="1:10" x14ac:dyDescent="0.3">
      <c r="A113" s="118" t="s">
        <v>209</v>
      </c>
      <c r="B113" s="119" t="s">
        <v>16</v>
      </c>
      <c r="C113" s="118" t="s">
        <v>436</v>
      </c>
      <c r="D113" s="118" t="s">
        <v>445</v>
      </c>
      <c r="E113" s="120">
        <v>1.8519999999999998E-2</v>
      </c>
      <c r="F113" s="125" t="s">
        <v>350</v>
      </c>
      <c r="G113" s="155">
        <v>10.707800000000001</v>
      </c>
      <c r="H113" s="156"/>
      <c r="I113" s="165"/>
      <c r="J113" s="122">
        <v>0.1983</v>
      </c>
    </row>
    <row r="114" spans="1:10" x14ac:dyDescent="0.3">
      <c r="A114" s="118" t="s">
        <v>209</v>
      </c>
      <c r="B114" s="119" t="s">
        <v>16</v>
      </c>
      <c r="C114" s="118" t="s">
        <v>434</v>
      </c>
      <c r="D114" s="118" t="s">
        <v>444</v>
      </c>
      <c r="E114" s="120">
        <v>0.19908000000000001</v>
      </c>
      <c r="F114" s="125" t="s">
        <v>358</v>
      </c>
      <c r="G114" s="155">
        <v>4.9881000000000002</v>
      </c>
      <c r="H114" s="156"/>
      <c r="I114" s="165"/>
      <c r="J114" s="122">
        <v>0.99299999999999999</v>
      </c>
    </row>
    <row r="115" spans="1:10" x14ac:dyDescent="0.3">
      <c r="A115" s="118" t="s">
        <v>209</v>
      </c>
      <c r="B115" s="119" t="s">
        <v>16</v>
      </c>
      <c r="C115" s="118" t="s">
        <v>432</v>
      </c>
      <c r="D115" s="118" t="s">
        <v>443</v>
      </c>
      <c r="E115" s="120">
        <v>0.20394999999999999</v>
      </c>
      <c r="F115" s="125" t="s">
        <v>403</v>
      </c>
      <c r="G115" s="155">
        <v>12.620900000000001</v>
      </c>
      <c r="H115" s="156"/>
      <c r="I115" s="165"/>
      <c r="J115" s="122">
        <v>2.5739999999999998</v>
      </c>
    </row>
    <row r="116" spans="1:10" x14ac:dyDescent="0.3">
      <c r="A116" s="118" t="s">
        <v>209</v>
      </c>
      <c r="B116" s="119" t="s">
        <v>16</v>
      </c>
      <c r="C116" s="118" t="s">
        <v>430</v>
      </c>
      <c r="D116" s="118" t="s">
        <v>442</v>
      </c>
      <c r="E116" s="120">
        <v>2.0900300000000001</v>
      </c>
      <c r="F116" s="125" t="s">
        <v>358</v>
      </c>
      <c r="G116" s="155">
        <v>4.6807999999999996</v>
      </c>
      <c r="H116" s="156"/>
      <c r="I116" s="165"/>
      <c r="J116" s="122">
        <v>9.7829999999999995</v>
      </c>
    </row>
    <row r="117" spans="1:10" x14ac:dyDescent="0.3">
      <c r="A117" s="118" t="s">
        <v>209</v>
      </c>
      <c r="B117" s="119" t="s">
        <v>16</v>
      </c>
      <c r="C117" s="118" t="s">
        <v>428</v>
      </c>
      <c r="D117" s="118" t="s">
        <v>441</v>
      </c>
      <c r="E117" s="120">
        <v>0.35937999999999998</v>
      </c>
      <c r="F117" s="125" t="s">
        <v>358</v>
      </c>
      <c r="G117" s="155">
        <v>18.7818</v>
      </c>
      <c r="H117" s="156"/>
      <c r="I117" s="165"/>
      <c r="J117" s="122">
        <v>6.7497999999999996</v>
      </c>
    </row>
    <row r="118" spans="1:10" ht="15.6" customHeight="1" x14ac:dyDescent="0.3">
      <c r="A118" s="158"/>
      <c r="B118" s="158"/>
      <c r="C118" s="158"/>
      <c r="D118" s="158"/>
      <c r="E118" s="158"/>
      <c r="F118" s="158" t="s">
        <v>402</v>
      </c>
      <c r="G118" s="158"/>
      <c r="H118" s="158"/>
      <c r="I118" s="158"/>
      <c r="J118" s="124">
        <v>43.161000000000001</v>
      </c>
    </row>
    <row r="119" spans="1:10" ht="15.6" customHeight="1" x14ac:dyDescent="0.3">
      <c r="A119" s="115" t="s">
        <v>167</v>
      </c>
      <c r="B119" s="116" t="s">
        <v>4</v>
      </c>
      <c r="C119" s="115" t="s">
        <v>3</v>
      </c>
      <c r="D119" s="115" t="s">
        <v>292</v>
      </c>
      <c r="E119" s="116" t="s">
        <v>215</v>
      </c>
      <c r="F119" s="116" t="s">
        <v>291</v>
      </c>
      <c r="G119" s="157" t="s">
        <v>290</v>
      </c>
      <c r="H119" s="158"/>
      <c r="I119" s="159"/>
      <c r="J119" s="116" t="s">
        <v>212</v>
      </c>
    </row>
    <row r="120" spans="1:10" ht="31.2" x14ac:dyDescent="0.3">
      <c r="A120" s="118" t="s">
        <v>289</v>
      </c>
      <c r="B120" s="119" t="s">
        <v>34</v>
      </c>
      <c r="C120" s="118">
        <v>88243</v>
      </c>
      <c r="D120" s="118" t="s">
        <v>347</v>
      </c>
      <c r="E120" s="120">
        <v>0.7</v>
      </c>
      <c r="F120" s="125" t="s">
        <v>235</v>
      </c>
      <c r="G120" s="155">
        <v>24.53</v>
      </c>
      <c r="H120" s="156"/>
      <c r="I120" s="165"/>
      <c r="J120" s="122">
        <v>17.170999999999999</v>
      </c>
    </row>
    <row r="121" spans="1:10" ht="31.2" x14ac:dyDescent="0.3">
      <c r="A121" s="118" t="s">
        <v>289</v>
      </c>
      <c r="B121" s="119" t="s">
        <v>34</v>
      </c>
      <c r="C121" s="118">
        <v>88262</v>
      </c>
      <c r="D121" s="118" t="s">
        <v>335</v>
      </c>
      <c r="E121" s="120">
        <v>0.7</v>
      </c>
      <c r="F121" s="125" t="s">
        <v>235</v>
      </c>
      <c r="G121" s="155">
        <v>31.73</v>
      </c>
      <c r="H121" s="156"/>
      <c r="I121" s="165"/>
      <c r="J121" s="122">
        <v>22.210999999999999</v>
      </c>
    </row>
    <row r="122" spans="1:10" ht="15.6" customHeight="1" x14ac:dyDescent="0.3">
      <c r="A122" s="158"/>
      <c r="B122" s="158"/>
      <c r="C122" s="158"/>
      <c r="D122" s="158"/>
      <c r="E122" s="158"/>
      <c r="F122" s="158" t="s">
        <v>288</v>
      </c>
      <c r="G122" s="158"/>
      <c r="H122" s="158"/>
      <c r="I122" s="158"/>
      <c r="J122" s="124">
        <v>39.381999999999998</v>
      </c>
    </row>
    <row r="123" spans="1:10" ht="15.6" customHeight="1" x14ac:dyDescent="0.3">
      <c r="A123" s="115" t="s">
        <v>401</v>
      </c>
      <c r="B123" s="116" t="s">
        <v>4</v>
      </c>
      <c r="C123" s="115" t="s">
        <v>209</v>
      </c>
      <c r="D123" s="115" t="s">
        <v>400</v>
      </c>
      <c r="E123" s="116" t="s">
        <v>3</v>
      </c>
      <c r="F123" s="116" t="s">
        <v>215</v>
      </c>
      <c r="G123" s="117" t="s">
        <v>291</v>
      </c>
      <c r="H123" s="157" t="s">
        <v>290</v>
      </c>
      <c r="I123" s="159"/>
      <c r="J123" s="116" t="s">
        <v>212</v>
      </c>
    </row>
    <row r="124" spans="1:10" ht="31.2" x14ac:dyDescent="0.3">
      <c r="A124" s="118" t="s">
        <v>399</v>
      </c>
      <c r="B124" s="119" t="s">
        <v>16</v>
      </c>
      <c r="C124" s="118" t="s">
        <v>440</v>
      </c>
      <c r="D124" s="118" t="s">
        <v>294</v>
      </c>
      <c r="E124" s="119">
        <v>5914655</v>
      </c>
      <c r="F124" s="120">
        <v>2.5300000000000001E-3</v>
      </c>
      <c r="G124" s="125" t="s">
        <v>293</v>
      </c>
      <c r="H124" s="155">
        <v>30.27</v>
      </c>
      <c r="I124" s="165"/>
      <c r="J124" s="122">
        <v>7.6600000000000001E-2</v>
      </c>
    </row>
    <row r="125" spans="1:10" ht="31.2" x14ac:dyDescent="0.3">
      <c r="A125" s="118" t="s">
        <v>399</v>
      </c>
      <c r="B125" s="119" t="s">
        <v>16</v>
      </c>
      <c r="C125" s="118" t="s">
        <v>438</v>
      </c>
      <c r="D125" s="118" t="s">
        <v>294</v>
      </c>
      <c r="E125" s="119">
        <v>5914655</v>
      </c>
      <c r="F125" s="120">
        <v>5.6600000000000001E-3</v>
      </c>
      <c r="G125" s="125" t="s">
        <v>293</v>
      </c>
      <c r="H125" s="155">
        <v>30.27</v>
      </c>
      <c r="I125" s="165"/>
      <c r="J125" s="122">
        <v>0.17130000000000001</v>
      </c>
    </row>
    <row r="126" spans="1:10" ht="31.2" x14ac:dyDescent="0.3">
      <c r="A126" s="118" t="s">
        <v>399</v>
      </c>
      <c r="B126" s="119" t="s">
        <v>16</v>
      </c>
      <c r="C126" s="118" t="s">
        <v>436</v>
      </c>
      <c r="D126" s="118" t="s">
        <v>294</v>
      </c>
      <c r="E126" s="119">
        <v>5914655</v>
      </c>
      <c r="F126" s="120">
        <v>2.0000000000000002E-5</v>
      </c>
      <c r="G126" s="125" t="s">
        <v>293</v>
      </c>
      <c r="H126" s="155">
        <v>30.27</v>
      </c>
      <c r="I126" s="165"/>
      <c r="J126" s="122">
        <v>5.9999999999999995E-4</v>
      </c>
    </row>
    <row r="127" spans="1:10" ht="31.2" x14ac:dyDescent="0.3">
      <c r="A127" s="118" t="s">
        <v>399</v>
      </c>
      <c r="B127" s="119" t="s">
        <v>16</v>
      </c>
      <c r="C127" s="118" t="s">
        <v>434</v>
      </c>
      <c r="D127" s="118" t="s">
        <v>294</v>
      </c>
      <c r="E127" s="119">
        <v>5914655</v>
      </c>
      <c r="F127" s="120">
        <v>3.6999999999999999E-4</v>
      </c>
      <c r="G127" s="125" t="s">
        <v>293</v>
      </c>
      <c r="H127" s="155">
        <v>30.27</v>
      </c>
      <c r="I127" s="165"/>
      <c r="J127" s="122">
        <v>1.12E-2</v>
      </c>
    </row>
    <row r="128" spans="1:10" ht="31.2" x14ac:dyDescent="0.3">
      <c r="A128" s="118" t="s">
        <v>399</v>
      </c>
      <c r="B128" s="119" t="s">
        <v>16</v>
      </c>
      <c r="C128" s="118" t="s">
        <v>432</v>
      </c>
      <c r="D128" s="118" t="s">
        <v>294</v>
      </c>
      <c r="E128" s="119">
        <v>5914655</v>
      </c>
      <c r="F128" s="120">
        <v>2.0000000000000001E-4</v>
      </c>
      <c r="G128" s="125" t="s">
        <v>293</v>
      </c>
      <c r="H128" s="155">
        <v>30.27</v>
      </c>
      <c r="I128" s="165"/>
      <c r="J128" s="122">
        <v>6.1000000000000004E-3</v>
      </c>
    </row>
    <row r="129" spans="1:10" ht="31.2" x14ac:dyDescent="0.3">
      <c r="A129" s="118" t="s">
        <v>399</v>
      </c>
      <c r="B129" s="119" t="s">
        <v>16</v>
      </c>
      <c r="C129" s="118" t="s">
        <v>430</v>
      </c>
      <c r="D129" s="118" t="s">
        <v>294</v>
      </c>
      <c r="E129" s="119">
        <v>5914655</v>
      </c>
      <c r="F129" s="120">
        <v>5.2300000000000003E-3</v>
      </c>
      <c r="G129" s="125" t="s">
        <v>293</v>
      </c>
      <c r="H129" s="155">
        <v>30.27</v>
      </c>
      <c r="I129" s="165"/>
      <c r="J129" s="122">
        <v>0.1583</v>
      </c>
    </row>
    <row r="130" spans="1:10" ht="31.2" x14ac:dyDescent="0.3">
      <c r="A130" s="118" t="s">
        <v>399</v>
      </c>
      <c r="B130" s="119" t="s">
        <v>16</v>
      </c>
      <c r="C130" s="118" t="s">
        <v>428</v>
      </c>
      <c r="D130" s="118" t="s">
        <v>294</v>
      </c>
      <c r="E130" s="119">
        <v>5914655</v>
      </c>
      <c r="F130" s="120">
        <v>2.7000000000000001E-3</v>
      </c>
      <c r="G130" s="125" t="s">
        <v>293</v>
      </c>
      <c r="H130" s="155">
        <v>30.27</v>
      </c>
      <c r="I130" s="165"/>
      <c r="J130" s="122">
        <v>8.1699999999999995E-2</v>
      </c>
    </row>
    <row r="131" spans="1:10" ht="15.6" customHeight="1" x14ac:dyDescent="0.3">
      <c r="A131" s="158"/>
      <c r="B131" s="158"/>
      <c r="C131" s="158"/>
      <c r="D131" s="158"/>
      <c r="E131" s="158"/>
      <c r="F131" s="158" t="s">
        <v>398</v>
      </c>
      <c r="G131" s="158"/>
      <c r="H131" s="158"/>
      <c r="I131" s="158"/>
      <c r="J131" s="124">
        <v>0.50580000000000003</v>
      </c>
    </row>
    <row r="132" spans="1:10" ht="15.6" customHeight="1" x14ac:dyDescent="0.3">
      <c r="A132" s="115" t="s">
        <v>397</v>
      </c>
      <c r="B132" s="116" t="s">
        <v>4</v>
      </c>
      <c r="C132" s="115" t="s">
        <v>209</v>
      </c>
      <c r="D132" s="115" t="s">
        <v>381</v>
      </c>
      <c r="E132" s="116" t="s">
        <v>215</v>
      </c>
      <c r="F132" s="116" t="s">
        <v>291</v>
      </c>
      <c r="G132" s="147" t="s">
        <v>396</v>
      </c>
      <c r="H132" s="164"/>
      <c r="I132" s="148"/>
      <c r="J132" s="116" t="s">
        <v>212</v>
      </c>
    </row>
    <row r="133" spans="1:10" x14ac:dyDescent="0.3">
      <c r="A133" s="117"/>
      <c r="B133" s="117"/>
      <c r="C133" s="117"/>
      <c r="D133" s="117"/>
      <c r="E133" s="117"/>
      <c r="F133" s="117"/>
      <c r="G133" s="117" t="s">
        <v>395</v>
      </c>
      <c r="H133" s="117" t="s">
        <v>394</v>
      </c>
      <c r="I133" s="117" t="s">
        <v>393</v>
      </c>
      <c r="J133" s="117"/>
    </row>
    <row r="134" spans="1:10" ht="46.8" x14ac:dyDescent="0.3">
      <c r="A134" s="118" t="s">
        <v>381</v>
      </c>
      <c r="B134" s="119" t="s">
        <v>16</v>
      </c>
      <c r="C134" s="118" t="s">
        <v>440</v>
      </c>
      <c r="D134" s="118" t="s">
        <v>439</v>
      </c>
      <c r="E134" s="120">
        <v>2.5300000000000001E-3</v>
      </c>
      <c r="F134" s="125" t="s">
        <v>217</v>
      </c>
      <c r="G134" s="119" t="s">
        <v>378</v>
      </c>
      <c r="H134" s="119" t="s">
        <v>377</v>
      </c>
      <c r="I134" s="119" t="s">
        <v>376</v>
      </c>
      <c r="J134" s="122">
        <v>0</v>
      </c>
    </row>
    <row r="135" spans="1:10" ht="46.8" x14ac:dyDescent="0.3">
      <c r="A135" s="118" t="s">
        <v>381</v>
      </c>
      <c r="B135" s="119" t="s">
        <v>16</v>
      </c>
      <c r="C135" s="118" t="s">
        <v>438</v>
      </c>
      <c r="D135" s="118" t="s">
        <v>437</v>
      </c>
      <c r="E135" s="120">
        <v>5.6600000000000001E-3</v>
      </c>
      <c r="F135" s="125" t="s">
        <v>217</v>
      </c>
      <c r="G135" s="119" t="s">
        <v>378</v>
      </c>
      <c r="H135" s="119" t="s">
        <v>377</v>
      </c>
      <c r="I135" s="119" t="s">
        <v>376</v>
      </c>
      <c r="J135" s="122">
        <v>0</v>
      </c>
    </row>
    <row r="136" spans="1:10" ht="46.8" x14ac:dyDescent="0.3">
      <c r="A136" s="118" t="s">
        <v>381</v>
      </c>
      <c r="B136" s="119" t="s">
        <v>16</v>
      </c>
      <c r="C136" s="118" t="s">
        <v>436</v>
      </c>
      <c r="D136" s="118" t="s">
        <v>435</v>
      </c>
      <c r="E136" s="120">
        <v>2.0000000000000002E-5</v>
      </c>
      <c r="F136" s="125" t="s">
        <v>217</v>
      </c>
      <c r="G136" s="119" t="s">
        <v>378</v>
      </c>
      <c r="H136" s="119" t="s">
        <v>377</v>
      </c>
      <c r="I136" s="119" t="s">
        <v>376</v>
      </c>
      <c r="J136" s="122">
        <v>0</v>
      </c>
    </row>
    <row r="137" spans="1:10" ht="46.8" x14ac:dyDescent="0.3">
      <c r="A137" s="118" t="s">
        <v>381</v>
      </c>
      <c r="B137" s="119" t="s">
        <v>16</v>
      </c>
      <c r="C137" s="118" t="s">
        <v>434</v>
      </c>
      <c r="D137" s="118" t="s">
        <v>433</v>
      </c>
      <c r="E137" s="120">
        <v>3.6999999999999999E-4</v>
      </c>
      <c r="F137" s="125" t="s">
        <v>217</v>
      </c>
      <c r="G137" s="119" t="s">
        <v>378</v>
      </c>
      <c r="H137" s="119" t="s">
        <v>377</v>
      </c>
      <c r="I137" s="119" t="s">
        <v>376</v>
      </c>
      <c r="J137" s="122">
        <v>0</v>
      </c>
    </row>
    <row r="138" spans="1:10" ht="46.8" x14ac:dyDescent="0.3">
      <c r="A138" s="118" t="s">
        <v>381</v>
      </c>
      <c r="B138" s="119" t="s">
        <v>16</v>
      </c>
      <c r="C138" s="118" t="s">
        <v>432</v>
      </c>
      <c r="D138" s="118" t="s">
        <v>431</v>
      </c>
      <c r="E138" s="120">
        <v>2.0000000000000001E-4</v>
      </c>
      <c r="F138" s="125" t="s">
        <v>217</v>
      </c>
      <c r="G138" s="119" t="s">
        <v>378</v>
      </c>
      <c r="H138" s="119" t="s">
        <v>377</v>
      </c>
      <c r="I138" s="119" t="s">
        <v>376</v>
      </c>
      <c r="J138" s="122">
        <v>0</v>
      </c>
    </row>
    <row r="139" spans="1:10" ht="46.8" x14ac:dyDescent="0.3">
      <c r="A139" s="118" t="s">
        <v>381</v>
      </c>
      <c r="B139" s="119" t="s">
        <v>16</v>
      </c>
      <c r="C139" s="118" t="s">
        <v>430</v>
      </c>
      <c r="D139" s="118" t="s">
        <v>429</v>
      </c>
      <c r="E139" s="120">
        <v>5.2300000000000003E-3</v>
      </c>
      <c r="F139" s="125" t="s">
        <v>217</v>
      </c>
      <c r="G139" s="119" t="s">
        <v>378</v>
      </c>
      <c r="H139" s="119" t="s">
        <v>377</v>
      </c>
      <c r="I139" s="119" t="s">
        <v>376</v>
      </c>
      <c r="J139" s="122">
        <v>0</v>
      </c>
    </row>
    <row r="140" spans="1:10" ht="46.8" x14ac:dyDescent="0.3">
      <c r="A140" s="118" t="s">
        <v>381</v>
      </c>
      <c r="B140" s="119" t="s">
        <v>16</v>
      </c>
      <c r="C140" s="118" t="s">
        <v>428</v>
      </c>
      <c r="D140" s="118" t="s">
        <v>427</v>
      </c>
      <c r="E140" s="120">
        <v>2.7000000000000001E-3</v>
      </c>
      <c r="F140" s="125" t="s">
        <v>217</v>
      </c>
      <c r="G140" s="119" t="s">
        <v>378</v>
      </c>
      <c r="H140" s="119" t="s">
        <v>377</v>
      </c>
      <c r="I140" s="119" t="s">
        <v>376</v>
      </c>
      <c r="J140" s="122">
        <v>0</v>
      </c>
    </row>
    <row r="141" spans="1:10" ht="15.6" customHeight="1" x14ac:dyDescent="0.3">
      <c r="A141" s="142"/>
      <c r="B141" s="142"/>
      <c r="C141" s="142"/>
      <c r="D141" s="142"/>
      <c r="E141" s="142"/>
      <c r="F141" s="142" t="s">
        <v>375</v>
      </c>
      <c r="G141" s="142"/>
      <c r="H141" s="142"/>
      <c r="I141" s="142"/>
      <c r="J141" s="124">
        <v>0</v>
      </c>
    </row>
    <row r="142" spans="1:10" ht="31.2" x14ac:dyDescent="0.3">
      <c r="A142" s="126"/>
      <c r="B142" s="126"/>
      <c r="C142" s="126"/>
      <c r="D142" s="126"/>
      <c r="E142" s="126" t="s">
        <v>200</v>
      </c>
      <c r="F142" s="127">
        <v>13.478298371758594</v>
      </c>
      <c r="G142" s="126" t="s">
        <v>199</v>
      </c>
      <c r="H142" s="127">
        <v>15.58</v>
      </c>
      <c r="I142" s="126" t="s">
        <v>198</v>
      </c>
      <c r="J142" s="127">
        <v>29.055167865922719</v>
      </c>
    </row>
    <row r="143" spans="1:10" ht="16.2" customHeight="1" thickBot="1" x14ac:dyDescent="0.35">
      <c r="A143" s="126"/>
      <c r="B143" s="126"/>
      <c r="C143" s="126"/>
      <c r="D143" s="126"/>
      <c r="E143" s="126" t="s">
        <v>197</v>
      </c>
      <c r="F143" s="127">
        <v>17.57</v>
      </c>
      <c r="G143" s="126"/>
      <c r="H143" s="141" t="s">
        <v>196</v>
      </c>
      <c r="I143" s="141"/>
      <c r="J143" s="127">
        <v>102.36</v>
      </c>
    </row>
    <row r="144" spans="1:10" ht="16.2" thickTop="1" x14ac:dyDescent="0.3">
      <c r="A144" s="128"/>
      <c r="B144" s="128"/>
      <c r="C144" s="128"/>
      <c r="D144" s="128"/>
      <c r="E144" s="128"/>
      <c r="F144" s="128"/>
      <c r="G144" s="128"/>
      <c r="H144" s="128"/>
      <c r="I144" s="128"/>
      <c r="J144" s="128"/>
    </row>
    <row r="145" spans="1:10" x14ac:dyDescent="0.3">
      <c r="A145" s="115" t="s">
        <v>426</v>
      </c>
      <c r="B145" s="116" t="s">
        <v>3</v>
      </c>
      <c r="C145" s="115" t="s">
        <v>4</v>
      </c>
      <c r="D145" s="115" t="s">
        <v>5</v>
      </c>
      <c r="E145" s="145" t="s">
        <v>222</v>
      </c>
      <c r="F145" s="146"/>
      <c r="G145" s="117" t="s">
        <v>6</v>
      </c>
      <c r="H145" s="116" t="s">
        <v>7</v>
      </c>
      <c r="I145" s="116" t="s">
        <v>8</v>
      </c>
      <c r="J145" s="116" t="s">
        <v>10</v>
      </c>
    </row>
    <row r="146" spans="1:10" ht="46.8" customHeight="1" x14ac:dyDescent="0.3">
      <c r="A146" s="130" t="s">
        <v>221</v>
      </c>
      <c r="B146" s="131" t="s">
        <v>425</v>
      </c>
      <c r="C146" s="130" t="s">
        <v>34</v>
      </c>
      <c r="D146" s="130" t="s">
        <v>35</v>
      </c>
      <c r="E146" s="162" t="s">
        <v>322</v>
      </c>
      <c r="F146" s="163"/>
      <c r="G146" s="132" t="s">
        <v>36</v>
      </c>
      <c r="H146" s="133">
        <v>1</v>
      </c>
      <c r="I146" s="134">
        <v>8.4499999999999993</v>
      </c>
      <c r="J146" s="134">
        <v>8.4499999999999993</v>
      </c>
    </row>
    <row r="147" spans="1:10" ht="31.2" customHeight="1" x14ac:dyDescent="0.3">
      <c r="A147" s="118" t="s">
        <v>255</v>
      </c>
      <c r="B147" s="119" t="s">
        <v>328</v>
      </c>
      <c r="C147" s="118" t="s">
        <v>34</v>
      </c>
      <c r="D147" s="118" t="s">
        <v>327</v>
      </c>
      <c r="E147" s="153" t="s">
        <v>252</v>
      </c>
      <c r="F147" s="154"/>
      <c r="G147" s="125" t="s">
        <v>235</v>
      </c>
      <c r="H147" s="120">
        <v>4.1999999999999997E-3</v>
      </c>
      <c r="I147" s="121">
        <v>23.75</v>
      </c>
      <c r="J147" s="121">
        <v>0.09</v>
      </c>
    </row>
    <row r="148" spans="1:10" ht="31.2" customHeight="1" x14ac:dyDescent="0.3">
      <c r="A148" s="118" t="s">
        <v>255</v>
      </c>
      <c r="B148" s="119" t="s">
        <v>321</v>
      </c>
      <c r="C148" s="118" t="s">
        <v>34</v>
      </c>
      <c r="D148" s="118" t="s">
        <v>320</v>
      </c>
      <c r="E148" s="153" t="s">
        <v>252</v>
      </c>
      <c r="F148" s="154"/>
      <c r="G148" s="125" t="s">
        <v>235</v>
      </c>
      <c r="H148" s="120">
        <v>2.5899999999999999E-2</v>
      </c>
      <c r="I148" s="121">
        <v>31.92</v>
      </c>
      <c r="J148" s="121">
        <v>0.82</v>
      </c>
    </row>
    <row r="149" spans="1:10" ht="31.2" customHeight="1" x14ac:dyDescent="0.3">
      <c r="A149" s="118" t="s">
        <v>255</v>
      </c>
      <c r="B149" s="119" t="s">
        <v>330</v>
      </c>
      <c r="C149" s="118" t="s">
        <v>34</v>
      </c>
      <c r="D149" s="118" t="s">
        <v>329</v>
      </c>
      <c r="E149" s="153" t="s">
        <v>322</v>
      </c>
      <c r="F149" s="154"/>
      <c r="G149" s="125" t="s">
        <v>36</v>
      </c>
      <c r="H149" s="120">
        <v>1</v>
      </c>
      <c r="I149" s="121">
        <v>7.01</v>
      </c>
      <c r="J149" s="121">
        <v>7.01</v>
      </c>
    </row>
    <row r="150" spans="1:10" ht="46.8" x14ac:dyDescent="0.3">
      <c r="A150" s="118" t="s">
        <v>209</v>
      </c>
      <c r="B150" s="119" t="s">
        <v>424</v>
      </c>
      <c r="C150" s="118" t="s">
        <v>34</v>
      </c>
      <c r="D150" s="118" t="s">
        <v>423</v>
      </c>
      <c r="E150" s="153" t="s">
        <v>236</v>
      </c>
      <c r="F150" s="154"/>
      <c r="G150" s="125" t="s">
        <v>50</v>
      </c>
      <c r="H150" s="120">
        <v>0.35699999999999998</v>
      </c>
      <c r="I150" s="121">
        <v>0.19</v>
      </c>
      <c r="J150" s="121">
        <v>0.06</v>
      </c>
    </row>
    <row r="151" spans="1:10" ht="31.2" x14ac:dyDescent="0.3">
      <c r="A151" s="118" t="s">
        <v>209</v>
      </c>
      <c r="B151" s="119" t="s">
        <v>420</v>
      </c>
      <c r="C151" s="118" t="s">
        <v>34</v>
      </c>
      <c r="D151" s="118" t="s">
        <v>419</v>
      </c>
      <c r="E151" s="153" t="s">
        <v>236</v>
      </c>
      <c r="F151" s="154"/>
      <c r="G151" s="125" t="s">
        <v>36</v>
      </c>
      <c r="H151" s="120">
        <v>2.5000000000000001E-2</v>
      </c>
      <c r="I151" s="121">
        <v>19.149999999999999</v>
      </c>
      <c r="J151" s="121">
        <v>0.47</v>
      </c>
    </row>
    <row r="152" spans="1:10" ht="31.2" x14ac:dyDescent="0.3">
      <c r="A152" s="126"/>
      <c r="B152" s="126"/>
      <c r="C152" s="126"/>
      <c r="D152" s="126"/>
      <c r="E152" s="126" t="s">
        <v>200</v>
      </c>
      <c r="F152" s="127">
        <v>0.42213666094540059</v>
      </c>
      <c r="G152" s="126" t="s">
        <v>199</v>
      </c>
      <c r="H152" s="127">
        <v>0.49</v>
      </c>
      <c r="I152" s="126" t="s">
        <v>198</v>
      </c>
      <c r="J152" s="127">
        <v>0.91</v>
      </c>
    </row>
    <row r="153" spans="1:10" ht="16.2" customHeight="1" thickBot="1" x14ac:dyDescent="0.35">
      <c r="A153" s="126"/>
      <c r="B153" s="126"/>
      <c r="C153" s="126"/>
      <c r="D153" s="126"/>
      <c r="E153" s="126" t="s">
        <v>197</v>
      </c>
      <c r="F153" s="127">
        <v>1.75</v>
      </c>
      <c r="G153" s="126"/>
      <c r="H153" s="141" t="s">
        <v>196</v>
      </c>
      <c r="I153" s="141"/>
      <c r="J153" s="127">
        <v>10.199999999999999</v>
      </c>
    </row>
    <row r="154" spans="1:10" ht="16.2" thickTop="1" x14ac:dyDescent="0.3">
      <c r="A154" s="128"/>
      <c r="B154" s="128"/>
      <c r="C154" s="128"/>
      <c r="D154" s="128"/>
      <c r="E154" s="128"/>
      <c r="F154" s="128"/>
      <c r="G154" s="128"/>
      <c r="H154" s="128"/>
      <c r="I154" s="128"/>
      <c r="J154" s="128"/>
    </row>
    <row r="155" spans="1:10" x14ac:dyDescent="0.3">
      <c r="A155" s="115" t="s">
        <v>422</v>
      </c>
      <c r="B155" s="116" t="s">
        <v>3</v>
      </c>
      <c r="C155" s="115" t="s">
        <v>4</v>
      </c>
      <c r="D155" s="115" t="s">
        <v>5</v>
      </c>
      <c r="E155" s="145" t="s">
        <v>222</v>
      </c>
      <c r="F155" s="146"/>
      <c r="G155" s="117" t="s">
        <v>6</v>
      </c>
      <c r="H155" s="116" t="s">
        <v>7</v>
      </c>
      <c r="I155" s="116" t="s">
        <v>8</v>
      </c>
      <c r="J155" s="116" t="s">
        <v>10</v>
      </c>
    </row>
    <row r="156" spans="1:10" ht="46.8" customHeight="1" x14ac:dyDescent="0.3">
      <c r="A156" s="130" t="s">
        <v>221</v>
      </c>
      <c r="B156" s="131" t="s">
        <v>421</v>
      </c>
      <c r="C156" s="130" t="s">
        <v>34</v>
      </c>
      <c r="D156" s="130" t="s">
        <v>38</v>
      </c>
      <c r="E156" s="162" t="s">
        <v>322</v>
      </c>
      <c r="F156" s="163"/>
      <c r="G156" s="132" t="s">
        <v>36</v>
      </c>
      <c r="H156" s="133">
        <v>1</v>
      </c>
      <c r="I156" s="134">
        <v>6.77</v>
      </c>
      <c r="J156" s="134">
        <v>6.77</v>
      </c>
    </row>
    <row r="157" spans="1:10" ht="31.2" customHeight="1" x14ac:dyDescent="0.3">
      <c r="A157" s="118" t="s">
        <v>255</v>
      </c>
      <c r="B157" s="119" t="s">
        <v>328</v>
      </c>
      <c r="C157" s="118" t="s">
        <v>34</v>
      </c>
      <c r="D157" s="118" t="s">
        <v>327</v>
      </c>
      <c r="E157" s="153" t="s">
        <v>252</v>
      </c>
      <c r="F157" s="154"/>
      <c r="G157" s="125" t="s">
        <v>235</v>
      </c>
      <c r="H157" s="120">
        <v>2E-3</v>
      </c>
      <c r="I157" s="121">
        <v>23.75</v>
      </c>
      <c r="J157" s="121">
        <v>0.04</v>
      </c>
    </row>
    <row r="158" spans="1:10" ht="31.2" customHeight="1" x14ac:dyDescent="0.3">
      <c r="A158" s="118" t="s">
        <v>255</v>
      </c>
      <c r="B158" s="119" t="s">
        <v>321</v>
      </c>
      <c r="C158" s="118" t="s">
        <v>34</v>
      </c>
      <c r="D158" s="118" t="s">
        <v>320</v>
      </c>
      <c r="E158" s="153" t="s">
        <v>252</v>
      </c>
      <c r="F158" s="154"/>
      <c r="G158" s="125" t="s">
        <v>235</v>
      </c>
      <c r="H158" s="120">
        <v>1.21E-2</v>
      </c>
      <c r="I158" s="121">
        <v>31.92</v>
      </c>
      <c r="J158" s="121">
        <v>0.38</v>
      </c>
    </row>
    <row r="159" spans="1:10" ht="31.2" customHeight="1" x14ac:dyDescent="0.3">
      <c r="A159" s="118" t="s">
        <v>255</v>
      </c>
      <c r="B159" s="119" t="s">
        <v>324</v>
      </c>
      <c r="C159" s="118" t="s">
        <v>34</v>
      </c>
      <c r="D159" s="118" t="s">
        <v>323</v>
      </c>
      <c r="E159" s="153" t="s">
        <v>322</v>
      </c>
      <c r="F159" s="154"/>
      <c r="G159" s="125" t="s">
        <v>36</v>
      </c>
      <c r="H159" s="120">
        <v>1</v>
      </c>
      <c r="I159" s="121">
        <v>5.88</v>
      </c>
      <c r="J159" s="121">
        <v>5.88</v>
      </c>
    </row>
    <row r="160" spans="1:10" ht="31.2" x14ac:dyDescent="0.3">
      <c r="A160" s="118" t="s">
        <v>209</v>
      </c>
      <c r="B160" s="119" t="s">
        <v>420</v>
      </c>
      <c r="C160" s="118" t="s">
        <v>34</v>
      </c>
      <c r="D160" s="118" t="s">
        <v>419</v>
      </c>
      <c r="E160" s="153" t="s">
        <v>236</v>
      </c>
      <c r="F160" s="154"/>
      <c r="G160" s="125" t="s">
        <v>36</v>
      </c>
      <c r="H160" s="120">
        <v>2.5000000000000001E-2</v>
      </c>
      <c r="I160" s="121">
        <v>19.149999999999999</v>
      </c>
      <c r="J160" s="121">
        <v>0.47</v>
      </c>
    </row>
    <row r="161" spans="1:10" ht="31.2" x14ac:dyDescent="0.3">
      <c r="A161" s="126"/>
      <c r="B161" s="126"/>
      <c r="C161" s="126"/>
      <c r="D161" s="126"/>
      <c r="E161" s="126" t="s">
        <v>200</v>
      </c>
      <c r="F161" s="127">
        <v>0.17627684742774968</v>
      </c>
      <c r="G161" s="126" t="s">
        <v>199</v>
      </c>
      <c r="H161" s="127">
        <v>0.2</v>
      </c>
      <c r="I161" s="126" t="s">
        <v>198</v>
      </c>
      <c r="J161" s="127">
        <v>0.38</v>
      </c>
    </row>
    <row r="162" spans="1:10" ht="16.2" customHeight="1" thickBot="1" x14ac:dyDescent="0.35">
      <c r="A162" s="126"/>
      <c r="B162" s="126"/>
      <c r="C162" s="126"/>
      <c r="D162" s="126"/>
      <c r="E162" s="126" t="s">
        <v>197</v>
      </c>
      <c r="F162" s="127">
        <v>1.4</v>
      </c>
      <c r="G162" s="126"/>
      <c r="H162" s="141" t="s">
        <v>196</v>
      </c>
      <c r="I162" s="141"/>
      <c r="J162" s="127">
        <v>8.17</v>
      </c>
    </row>
    <row r="163" spans="1:10" ht="16.2" thickTop="1" x14ac:dyDescent="0.3">
      <c r="A163" s="128"/>
      <c r="B163" s="128"/>
      <c r="C163" s="128"/>
      <c r="D163" s="128"/>
      <c r="E163" s="128"/>
      <c r="F163" s="128"/>
      <c r="G163" s="128"/>
      <c r="H163" s="128"/>
      <c r="I163" s="128"/>
      <c r="J163" s="128"/>
    </row>
    <row r="164" spans="1:10" x14ac:dyDescent="0.3">
      <c r="A164" s="115" t="s">
        <v>418</v>
      </c>
      <c r="B164" s="116" t="s">
        <v>3</v>
      </c>
      <c r="C164" s="115" t="s">
        <v>4</v>
      </c>
      <c r="D164" s="115" t="s">
        <v>5</v>
      </c>
      <c r="E164" s="145" t="s">
        <v>222</v>
      </c>
      <c r="F164" s="146"/>
      <c r="G164" s="117" t="s">
        <v>6</v>
      </c>
      <c r="H164" s="116" t="s">
        <v>7</v>
      </c>
      <c r="I164" s="116" t="s">
        <v>8</v>
      </c>
      <c r="J164" s="116" t="s">
        <v>10</v>
      </c>
    </row>
    <row r="165" spans="1:10" ht="31.2" x14ac:dyDescent="0.3">
      <c r="A165" s="130" t="s">
        <v>221</v>
      </c>
      <c r="B165" s="131" t="s">
        <v>417</v>
      </c>
      <c r="C165" s="130" t="s">
        <v>16</v>
      </c>
      <c r="D165" s="130" t="s">
        <v>178</v>
      </c>
      <c r="E165" s="162" t="s">
        <v>218</v>
      </c>
      <c r="F165" s="163"/>
      <c r="G165" s="132" t="s">
        <v>18</v>
      </c>
      <c r="H165" s="133">
        <v>1</v>
      </c>
      <c r="I165" s="134">
        <v>455.35</v>
      </c>
      <c r="J165" s="134">
        <v>455.35</v>
      </c>
    </row>
    <row r="166" spans="1:10" ht="15.6" customHeight="1" x14ac:dyDescent="0.3">
      <c r="A166" s="149" t="s">
        <v>126</v>
      </c>
      <c r="B166" s="143" t="s">
        <v>3</v>
      </c>
      <c r="C166" s="149" t="s">
        <v>4</v>
      </c>
      <c r="D166" s="149" t="s">
        <v>216</v>
      </c>
      <c r="E166" s="143" t="s">
        <v>215</v>
      </c>
      <c r="F166" s="147" t="s">
        <v>214</v>
      </c>
      <c r="G166" s="148"/>
      <c r="H166" s="147" t="s">
        <v>213</v>
      </c>
      <c r="I166" s="148"/>
      <c r="J166" s="143" t="s">
        <v>212</v>
      </c>
    </row>
    <row r="167" spans="1:10" x14ac:dyDescent="0.3">
      <c r="A167" s="150"/>
      <c r="B167" s="144"/>
      <c r="C167" s="150"/>
      <c r="D167" s="150"/>
      <c r="E167" s="144"/>
      <c r="F167" s="116" t="s">
        <v>211</v>
      </c>
      <c r="G167" s="116" t="s">
        <v>210</v>
      </c>
      <c r="H167" s="116" t="s">
        <v>211</v>
      </c>
      <c r="I167" s="116" t="s">
        <v>210</v>
      </c>
      <c r="J167" s="144"/>
    </row>
    <row r="168" spans="1:10" ht="31.2" x14ac:dyDescent="0.3">
      <c r="A168" s="118" t="s">
        <v>209</v>
      </c>
      <c r="B168" s="119" t="s">
        <v>416</v>
      </c>
      <c r="C168" s="118" t="s">
        <v>16</v>
      </c>
      <c r="D168" s="118" t="s">
        <v>415</v>
      </c>
      <c r="E168" s="120">
        <v>1</v>
      </c>
      <c r="F168" s="121">
        <v>1</v>
      </c>
      <c r="G168" s="121">
        <v>0</v>
      </c>
      <c r="H168" s="122">
        <v>0.96940000000000004</v>
      </c>
      <c r="I168" s="122">
        <v>0.65129999999999999</v>
      </c>
      <c r="J168" s="122">
        <v>0.96940000000000004</v>
      </c>
    </row>
    <row r="169" spans="1:10" x14ac:dyDescent="0.3">
      <c r="A169" s="118" t="s">
        <v>209</v>
      </c>
      <c r="B169" s="119" t="s">
        <v>414</v>
      </c>
      <c r="C169" s="118" t="s">
        <v>16</v>
      </c>
      <c r="D169" s="118" t="s">
        <v>413</v>
      </c>
      <c r="E169" s="120">
        <v>1</v>
      </c>
      <c r="F169" s="121">
        <v>1</v>
      </c>
      <c r="G169" s="121">
        <v>0</v>
      </c>
      <c r="H169" s="122">
        <v>47.316499999999998</v>
      </c>
      <c r="I169" s="122">
        <v>29.989000000000001</v>
      </c>
      <c r="J169" s="122">
        <v>47.316499999999998</v>
      </c>
    </row>
    <row r="170" spans="1:10" x14ac:dyDescent="0.3">
      <c r="A170" s="118" t="s">
        <v>209</v>
      </c>
      <c r="B170" s="119" t="s">
        <v>412</v>
      </c>
      <c r="C170" s="118" t="s">
        <v>16</v>
      </c>
      <c r="D170" s="118" t="s">
        <v>411</v>
      </c>
      <c r="E170" s="120">
        <v>4</v>
      </c>
      <c r="F170" s="121">
        <v>0.88</v>
      </c>
      <c r="G170" s="121">
        <v>0.12</v>
      </c>
      <c r="H170" s="122">
        <v>0.60340000000000005</v>
      </c>
      <c r="I170" s="122">
        <v>0.41020000000000001</v>
      </c>
      <c r="J170" s="122">
        <v>2.3209</v>
      </c>
    </row>
    <row r="171" spans="1:10" x14ac:dyDescent="0.3">
      <c r="A171" s="118" t="s">
        <v>209</v>
      </c>
      <c r="B171" s="119" t="s">
        <v>410</v>
      </c>
      <c r="C171" s="118" t="s">
        <v>16</v>
      </c>
      <c r="D171" s="118" t="s">
        <v>409</v>
      </c>
      <c r="E171" s="120">
        <v>3</v>
      </c>
      <c r="F171" s="121">
        <v>0.4</v>
      </c>
      <c r="G171" s="121">
        <v>0.6</v>
      </c>
      <c r="H171" s="122">
        <v>1.3847</v>
      </c>
      <c r="I171" s="122">
        <v>0.94140000000000001</v>
      </c>
      <c r="J171" s="122">
        <v>3.3561999999999999</v>
      </c>
    </row>
    <row r="172" spans="1:10" ht="15.6" customHeight="1" x14ac:dyDescent="0.3">
      <c r="A172" s="142"/>
      <c r="B172" s="142"/>
      <c r="C172" s="142"/>
      <c r="D172" s="142"/>
      <c r="E172" s="142"/>
      <c r="F172" s="142" t="s">
        <v>206</v>
      </c>
      <c r="G172" s="142"/>
      <c r="H172" s="142"/>
      <c r="I172" s="142"/>
      <c r="J172" s="124">
        <v>53.963000000000001</v>
      </c>
    </row>
    <row r="173" spans="1:10" ht="15.6" customHeight="1" x14ac:dyDescent="0.3">
      <c r="A173" s="123"/>
      <c r="B173" s="123"/>
      <c r="C173" s="123"/>
      <c r="D173" s="123"/>
      <c r="E173" s="123"/>
      <c r="F173" s="123" t="s">
        <v>205</v>
      </c>
      <c r="G173" s="123"/>
      <c r="H173" s="123"/>
      <c r="I173" s="123"/>
      <c r="J173" s="124">
        <v>53.963000000000001</v>
      </c>
    </row>
    <row r="174" spans="1:10" ht="15.6" customHeight="1" x14ac:dyDescent="0.3">
      <c r="A174" s="123"/>
      <c r="B174" s="123"/>
      <c r="C174" s="123"/>
      <c r="D174" s="123"/>
      <c r="E174" s="123"/>
      <c r="F174" s="123" t="s">
        <v>204</v>
      </c>
      <c r="G174" s="123"/>
      <c r="H174" s="123"/>
      <c r="I174" s="123"/>
      <c r="J174" s="124">
        <v>0</v>
      </c>
    </row>
    <row r="175" spans="1:10" ht="15.6" customHeight="1" x14ac:dyDescent="0.3">
      <c r="A175" s="123"/>
      <c r="B175" s="123"/>
      <c r="C175" s="123"/>
      <c r="D175" s="123"/>
      <c r="E175" s="123"/>
      <c r="F175" s="123" t="s">
        <v>203</v>
      </c>
      <c r="G175" s="123"/>
      <c r="H175" s="123"/>
      <c r="I175" s="123"/>
      <c r="J175" s="124">
        <v>0</v>
      </c>
    </row>
    <row r="176" spans="1:10" ht="15.6" customHeight="1" x14ac:dyDescent="0.3">
      <c r="A176" s="123"/>
      <c r="B176" s="123"/>
      <c r="C176" s="123"/>
      <c r="D176" s="123"/>
      <c r="E176" s="123"/>
      <c r="F176" s="123" t="s">
        <v>202</v>
      </c>
      <c r="G176" s="123"/>
      <c r="H176" s="123"/>
      <c r="I176" s="123"/>
      <c r="J176" s="124">
        <v>3.8906000000000001</v>
      </c>
    </row>
    <row r="177" spans="1:11" ht="15.6" customHeight="1" x14ac:dyDescent="0.3">
      <c r="A177" s="160"/>
      <c r="B177" s="160"/>
      <c r="C177" s="160"/>
      <c r="D177" s="160"/>
      <c r="E177" s="160"/>
      <c r="F177" s="160" t="s">
        <v>201</v>
      </c>
      <c r="G177" s="160"/>
      <c r="H177" s="160"/>
      <c r="I177" s="160"/>
      <c r="J177" s="124">
        <v>13.87</v>
      </c>
    </row>
    <row r="178" spans="1:11" ht="15.6" customHeight="1" x14ac:dyDescent="0.3">
      <c r="A178" s="115" t="s">
        <v>161</v>
      </c>
      <c r="B178" s="116" t="s">
        <v>4</v>
      </c>
      <c r="C178" s="115" t="s">
        <v>3</v>
      </c>
      <c r="D178" s="115" t="s">
        <v>236</v>
      </c>
      <c r="E178" s="116" t="s">
        <v>215</v>
      </c>
      <c r="F178" s="116" t="s">
        <v>291</v>
      </c>
      <c r="G178" s="157" t="s">
        <v>290</v>
      </c>
      <c r="H178" s="158"/>
      <c r="I178" s="159"/>
      <c r="J178" s="116" t="s">
        <v>212</v>
      </c>
    </row>
    <row r="179" spans="1:11" x14ac:dyDescent="0.3">
      <c r="A179" s="118" t="s">
        <v>209</v>
      </c>
      <c r="B179" s="119" t="s">
        <v>16</v>
      </c>
      <c r="C179" s="118" t="s">
        <v>392</v>
      </c>
      <c r="D179" s="118" t="s">
        <v>408</v>
      </c>
      <c r="E179" s="120">
        <v>0.94593000000000005</v>
      </c>
      <c r="F179" s="125" t="s">
        <v>403</v>
      </c>
      <c r="G179" s="155">
        <v>5.7004000000000001</v>
      </c>
      <c r="H179" s="156"/>
      <c r="I179" s="165"/>
      <c r="J179" s="122">
        <v>5.3921999999999999</v>
      </c>
    </row>
    <row r="180" spans="1:11" x14ac:dyDescent="0.3">
      <c r="A180" s="118" t="s">
        <v>209</v>
      </c>
      <c r="B180" s="119" t="s">
        <v>16</v>
      </c>
      <c r="C180" s="118" t="s">
        <v>390</v>
      </c>
      <c r="D180" s="118" t="s">
        <v>407</v>
      </c>
      <c r="E180" s="120">
        <v>0.61458999999999997</v>
      </c>
      <c r="F180" s="125" t="s">
        <v>18</v>
      </c>
      <c r="G180" s="155">
        <v>119.90009999999999</v>
      </c>
      <c r="H180" s="156"/>
      <c r="I180" s="165"/>
      <c r="J180" s="122">
        <v>73.689400000000006</v>
      </c>
    </row>
    <row r="181" spans="1:11" x14ac:dyDescent="0.3">
      <c r="A181" s="118" t="s">
        <v>209</v>
      </c>
      <c r="B181" s="119" t="s">
        <v>16</v>
      </c>
      <c r="C181" s="118" t="s">
        <v>388</v>
      </c>
      <c r="D181" s="118" t="s">
        <v>406</v>
      </c>
      <c r="E181" s="120">
        <v>0.36753999999999998</v>
      </c>
      <c r="F181" s="125" t="s">
        <v>18</v>
      </c>
      <c r="G181" s="155">
        <v>117.62309999999999</v>
      </c>
      <c r="H181" s="156"/>
      <c r="I181" s="165"/>
      <c r="J181" s="122">
        <v>43.231200000000001</v>
      </c>
    </row>
    <row r="182" spans="1:11" x14ac:dyDescent="0.3">
      <c r="A182" s="118" t="s">
        <v>209</v>
      </c>
      <c r="B182" s="119" t="s">
        <v>16</v>
      </c>
      <c r="C182" s="118" t="s">
        <v>386</v>
      </c>
      <c r="D182" s="118" t="s">
        <v>405</v>
      </c>
      <c r="E182" s="120">
        <v>0.36753999999999998</v>
      </c>
      <c r="F182" s="125" t="s">
        <v>18</v>
      </c>
      <c r="G182" s="155">
        <v>117.31489999999999</v>
      </c>
      <c r="H182" s="156"/>
      <c r="I182" s="165"/>
      <c r="J182" s="122">
        <v>43.117899999999999</v>
      </c>
    </row>
    <row r="183" spans="1:11" x14ac:dyDescent="0.3">
      <c r="A183" s="118" t="s">
        <v>209</v>
      </c>
      <c r="B183" s="119" t="s">
        <v>16</v>
      </c>
      <c r="C183" s="118" t="s">
        <v>380</v>
      </c>
      <c r="D183" s="118" t="s">
        <v>404</v>
      </c>
      <c r="E183" s="120">
        <v>315.31031000000002</v>
      </c>
      <c r="F183" s="125" t="s">
        <v>403</v>
      </c>
      <c r="G183" s="155">
        <v>0.64</v>
      </c>
      <c r="H183" s="156"/>
      <c r="I183" s="165"/>
      <c r="J183" s="122">
        <v>201.79859999999999</v>
      </c>
    </row>
    <row r="184" spans="1:11" ht="15.6" customHeight="1" x14ac:dyDescent="0.3">
      <c r="A184" s="158"/>
      <c r="B184" s="158"/>
      <c r="C184" s="158"/>
      <c r="D184" s="158"/>
      <c r="E184" s="158"/>
      <c r="F184" s="158" t="s">
        <v>402</v>
      </c>
      <c r="G184" s="158"/>
      <c r="H184" s="158"/>
      <c r="I184" s="158"/>
      <c r="J184" s="124">
        <v>367.22930000000002</v>
      </c>
      <c r="K184" s="140">
        <f>SUM(J179:J183)</f>
        <v>367.22929999999997</v>
      </c>
    </row>
    <row r="185" spans="1:11" ht="15.6" customHeight="1" x14ac:dyDescent="0.3">
      <c r="A185" s="115" t="s">
        <v>167</v>
      </c>
      <c r="B185" s="116" t="s">
        <v>4</v>
      </c>
      <c r="C185" s="115" t="s">
        <v>3</v>
      </c>
      <c r="D185" s="115" t="s">
        <v>292</v>
      </c>
      <c r="E185" s="116" t="s">
        <v>215</v>
      </c>
      <c r="F185" s="116" t="s">
        <v>291</v>
      </c>
      <c r="G185" s="157" t="s">
        <v>290</v>
      </c>
      <c r="H185" s="158"/>
      <c r="I185" s="159"/>
      <c r="J185" s="116" t="s">
        <v>212</v>
      </c>
    </row>
    <row r="186" spans="1:11" ht="31.2" x14ac:dyDescent="0.3">
      <c r="A186" s="118" t="s">
        <v>289</v>
      </c>
      <c r="B186" s="119" t="s">
        <v>34</v>
      </c>
      <c r="C186" s="118">
        <v>88316</v>
      </c>
      <c r="D186" s="118" t="s">
        <v>256</v>
      </c>
      <c r="E186" s="120">
        <v>2.31325</v>
      </c>
      <c r="F186" s="125" t="s">
        <v>235</v>
      </c>
      <c r="G186" s="155">
        <v>23.02</v>
      </c>
      <c r="H186" s="156"/>
      <c r="I186" s="165"/>
      <c r="J186" s="122">
        <v>53.250999999999998</v>
      </c>
    </row>
    <row r="187" spans="1:11" ht="31.2" x14ac:dyDescent="0.3">
      <c r="A187" s="118" t="s">
        <v>289</v>
      </c>
      <c r="B187" s="119" t="s">
        <v>34</v>
      </c>
      <c r="C187" s="118">
        <v>88309</v>
      </c>
      <c r="D187" s="118" t="s">
        <v>276</v>
      </c>
      <c r="E187" s="120">
        <v>0.25702779999999997</v>
      </c>
      <c r="F187" s="125" t="s">
        <v>235</v>
      </c>
      <c r="G187" s="155">
        <v>32.15</v>
      </c>
      <c r="H187" s="156"/>
      <c r="I187" s="165"/>
      <c r="J187" s="122">
        <v>8.2634000000000007</v>
      </c>
    </row>
    <row r="188" spans="1:11" ht="15.6" customHeight="1" x14ac:dyDescent="0.3">
      <c r="A188" s="158"/>
      <c r="B188" s="158"/>
      <c r="C188" s="158"/>
      <c r="D188" s="158"/>
      <c r="E188" s="158"/>
      <c r="F188" s="158" t="s">
        <v>288</v>
      </c>
      <c r="G188" s="158"/>
      <c r="H188" s="158"/>
      <c r="I188" s="158"/>
      <c r="J188" s="124">
        <v>61.514400000000002</v>
      </c>
    </row>
    <row r="189" spans="1:11" ht="15.6" customHeight="1" x14ac:dyDescent="0.3">
      <c r="A189" s="115" t="s">
        <v>401</v>
      </c>
      <c r="B189" s="116" t="s">
        <v>4</v>
      </c>
      <c r="C189" s="115" t="s">
        <v>209</v>
      </c>
      <c r="D189" s="115" t="s">
        <v>400</v>
      </c>
      <c r="E189" s="116" t="s">
        <v>3</v>
      </c>
      <c r="F189" s="116" t="s">
        <v>215</v>
      </c>
      <c r="G189" s="117" t="s">
        <v>291</v>
      </c>
      <c r="H189" s="157" t="s">
        <v>290</v>
      </c>
      <c r="I189" s="159"/>
      <c r="J189" s="116" t="s">
        <v>212</v>
      </c>
    </row>
    <row r="190" spans="1:11" ht="31.2" x14ac:dyDescent="0.3">
      <c r="A190" s="118" t="s">
        <v>399</v>
      </c>
      <c r="B190" s="119" t="s">
        <v>16</v>
      </c>
      <c r="C190" s="118" t="s">
        <v>392</v>
      </c>
      <c r="D190" s="118" t="s">
        <v>294</v>
      </c>
      <c r="E190" s="119">
        <v>5914655</v>
      </c>
      <c r="F190" s="120">
        <v>9.5E-4</v>
      </c>
      <c r="G190" s="125" t="s">
        <v>293</v>
      </c>
      <c r="H190" s="155">
        <v>30.27</v>
      </c>
      <c r="I190" s="165"/>
      <c r="J190" s="122">
        <v>2.8799999999999999E-2</v>
      </c>
    </row>
    <row r="191" spans="1:11" ht="46.8" x14ac:dyDescent="0.3">
      <c r="A191" s="118" t="s">
        <v>399</v>
      </c>
      <c r="B191" s="119" t="s">
        <v>16</v>
      </c>
      <c r="C191" s="118" t="s">
        <v>390</v>
      </c>
      <c r="D191" s="118" t="s">
        <v>296</v>
      </c>
      <c r="E191" s="119">
        <v>5914647</v>
      </c>
      <c r="F191" s="120">
        <v>0.92188999999999999</v>
      </c>
      <c r="G191" s="125" t="s">
        <v>293</v>
      </c>
      <c r="H191" s="155">
        <v>1.56</v>
      </c>
      <c r="I191" s="165"/>
      <c r="J191" s="122">
        <v>1.4380999999999999</v>
      </c>
    </row>
    <row r="192" spans="1:11" ht="46.8" x14ac:dyDescent="0.3">
      <c r="A192" s="118" t="s">
        <v>399</v>
      </c>
      <c r="B192" s="119" t="s">
        <v>16</v>
      </c>
      <c r="C192" s="118" t="s">
        <v>388</v>
      </c>
      <c r="D192" s="118" t="s">
        <v>296</v>
      </c>
      <c r="E192" s="119">
        <v>5914647</v>
      </c>
      <c r="F192" s="120">
        <v>0.55130999999999997</v>
      </c>
      <c r="G192" s="125" t="s">
        <v>293</v>
      </c>
      <c r="H192" s="155">
        <v>1.56</v>
      </c>
      <c r="I192" s="165"/>
      <c r="J192" s="122">
        <v>0.86</v>
      </c>
    </row>
    <row r="193" spans="1:10" ht="46.8" x14ac:dyDescent="0.3">
      <c r="A193" s="118" t="s">
        <v>399</v>
      </c>
      <c r="B193" s="119" t="s">
        <v>16</v>
      </c>
      <c r="C193" s="118" t="s">
        <v>386</v>
      </c>
      <c r="D193" s="118" t="s">
        <v>296</v>
      </c>
      <c r="E193" s="119">
        <v>5914647</v>
      </c>
      <c r="F193" s="120">
        <v>0.55130999999999997</v>
      </c>
      <c r="G193" s="125" t="s">
        <v>293</v>
      </c>
      <c r="H193" s="155">
        <v>1.56</v>
      </c>
      <c r="I193" s="165"/>
      <c r="J193" s="122">
        <v>0.86</v>
      </c>
    </row>
    <row r="194" spans="1:10" ht="31.2" x14ac:dyDescent="0.3">
      <c r="A194" s="118" t="s">
        <v>399</v>
      </c>
      <c r="B194" s="119" t="s">
        <v>16</v>
      </c>
      <c r="C194" s="118" t="s">
        <v>380</v>
      </c>
      <c r="D194" s="118" t="s">
        <v>294</v>
      </c>
      <c r="E194" s="119">
        <v>5914655</v>
      </c>
      <c r="F194" s="120">
        <v>0.31530999999999998</v>
      </c>
      <c r="G194" s="125" t="s">
        <v>293</v>
      </c>
      <c r="H194" s="155">
        <v>30.27</v>
      </c>
      <c r="I194" s="165"/>
      <c r="J194" s="122">
        <v>9.5443999999999996</v>
      </c>
    </row>
    <row r="195" spans="1:10" ht="15.6" customHeight="1" x14ac:dyDescent="0.3">
      <c r="A195" s="158"/>
      <c r="B195" s="158"/>
      <c r="C195" s="158"/>
      <c r="D195" s="158"/>
      <c r="E195" s="158"/>
      <c r="F195" s="158" t="s">
        <v>398</v>
      </c>
      <c r="G195" s="158"/>
      <c r="H195" s="158"/>
      <c r="I195" s="158"/>
      <c r="J195" s="124">
        <v>12.731299999999999</v>
      </c>
    </row>
    <row r="196" spans="1:10" ht="15.6" customHeight="1" x14ac:dyDescent="0.3">
      <c r="A196" s="115" t="s">
        <v>397</v>
      </c>
      <c r="B196" s="116" t="s">
        <v>4</v>
      </c>
      <c r="C196" s="115" t="s">
        <v>209</v>
      </c>
      <c r="D196" s="115" t="s">
        <v>381</v>
      </c>
      <c r="E196" s="116" t="s">
        <v>215</v>
      </c>
      <c r="F196" s="116" t="s">
        <v>291</v>
      </c>
      <c r="G196" s="147" t="s">
        <v>396</v>
      </c>
      <c r="H196" s="164"/>
      <c r="I196" s="148"/>
      <c r="J196" s="116" t="s">
        <v>212</v>
      </c>
    </row>
    <row r="197" spans="1:10" x14ac:dyDescent="0.3">
      <c r="A197" s="117"/>
      <c r="B197" s="117"/>
      <c r="C197" s="117"/>
      <c r="D197" s="117"/>
      <c r="E197" s="117"/>
      <c r="F197" s="117"/>
      <c r="G197" s="117" t="s">
        <v>395</v>
      </c>
      <c r="H197" s="117" t="s">
        <v>394</v>
      </c>
      <c r="I197" s="117" t="s">
        <v>393</v>
      </c>
      <c r="J197" s="117"/>
    </row>
    <row r="198" spans="1:10" ht="46.8" x14ac:dyDescent="0.3">
      <c r="A198" s="118" t="s">
        <v>381</v>
      </c>
      <c r="B198" s="119" t="s">
        <v>16</v>
      </c>
      <c r="C198" s="118" t="s">
        <v>392</v>
      </c>
      <c r="D198" s="118" t="s">
        <v>391</v>
      </c>
      <c r="E198" s="120">
        <v>9.5E-4</v>
      </c>
      <c r="F198" s="125" t="s">
        <v>217</v>
      </c>
      <c r="G198" s="119" t="s">
        <v>378</v>
      </c>
      <c r="H198" s="119" t="s">
        <v>377</v>
      </c>
      <c r="I198" s="119" t="s">
        <v>376</v>
      </c>
      <c r="J198" s="122">
        <v>0</v>
      </c>
    </row>
    <row r="199" spans="1:10" ht="46.8" x14ac:dyDescent="0.3">
      <c r="A199" s="118" t="s">
        <v>381</v>
      </c>
      <c r="B199" s="119" t="s">
        <v>16</v>
      </c>
      <c r="C199" s="118" t="s">
        <v>390</v>
      </c>
      <c r="D199" s="118" t="s">
        <v>389</v>
      </c>
      <c r="E199" s="120">
        <v>0.92188999999999999</v>
      </c>
      <c r="F199" s="125" t="s">
        <v>217</v>
      </c>
      <c r="G199" s="119" t="s">
        <v>384</v>
      </c>
      <c r="H199" s="119" t="s">
        <v>383</v>
      </c>
      <c r="I199" s="119" t="s">
        <v>382</v>
      </c>
      <c r="J199" s="122">
        <v>0</v>
      </c>
    </row>
    <row r="200" spans="1:10" ht="46.8" x14ac:dyDescent="0.3">
      <c r="A200" s="118" t="s">
        <v>381</v>
      </c>
      <c r="B200" s="119" t="s">
        <v>16</v>
      </c>
      <c r="C200" s="118" t="s">
        <v>388</v>
      </c>
      <c r="D200" s="118" t="s">
        <v>387</v>
      </c>
      <c r="E200" s="120">
        <v>0.55130999999999997</v>
      </c>
      <c r="F200" s="125" t="s">
        <v>217</v>
      </c>
      <c r="G200" s="119" t="s">
        <v>384</v>
      </c>
      <c r="H200" s="119" t="s">
        <v>383</v>
      </c>
      <c r="I200" s="119" t="s">
        <v>382</v>
      </c>
      <c r="J200" s="122">
        <v>0</v>
      </c>
    </row>
    <row r="201" spans="1:10" ht="46.8" x14ac:dyDescent="0.3">
      <c r="A201" s="118" t="s">
        <v>381</v>
      </c>
      <c r="B201" s="119" t="s">
        <v>16</v>
      </c>
      <c r="C201" s="118" t="s">
        <v>386</v>
      </c>
      <c r="D201" s="118" t="s">
        <v>385</v>
      </c>
      <c r="E201" s="120">
        <v>0.55130999999999997</v>
      </c>
      <c r="F201" s="125" t="s">
        <v>217</v>
      </c>
      <c r="G201" s="119" t="s">
        <v>384</v>
      </c>
      <c r="H201" s="119" t="s">
        <v>383</v>
      </c>
      <c r="I201" s="119" t="s">
        <v>382</v>
      </c>
      <c r="J201" s="122">
        <v>0</v>
      </c>
    </row>
    <row r="202" spans="1:10" ht="46.8" x14ac:dyDescent="0.3">
      <c r="A202" s="118" t="s">
        <v>381</v>
      </c>
      <c r="B202" s="119" t="s">
        <v>16</v>
      </c>
      <c r="C202" s="118" t="s">
        <v>380</v>
      </c>
      <c r="D202" s="118" t="s">
        <v>379</v>
      </c>
      <c r="E202" s="120">
        <v>0.31530999999999998</v>
      </c>
      <c r="F202" s="125" t="s">
        <v>217</v>
      </c>
      <c r="G202" s="119" t="s">
        <v>378</v>
      </c>
      <c r="H202" s="119" t="s">
        <v>377</v>
      </c>
      <c r="I202" s="119" t="s">
        <v>376</v>
      </c>
      <c r="J202" s="122">
        <v>0</v>
      </c>
    </row>
    <row r="203" spans="1:10" ht="15.6" customHeight="1" x14ac:dyDescent="0.3">
      <c r="A203" s="142"/>
      <c r="B203" s="142"/>
      <c r="C203" s="142"/>
      <c r="D203" s="142"/>
      <c r="E203" s="142"/>
      <c r="F203" s="142" t="s">
        <v>375</v>
      </c>
      <c r="G203" s="142"/>
      <c r="H203" s="142"/>
      <c r="I203" s="142"/>
      <c r="J203" s="124">
        <v>0</v>
      </c>
    </row>
    <row r="204" spans="1:10" ht="31.2" x14ac:dyDescent="0.3">
      <c r="A204" s="126"/>
      <c r="B204" s="126"/>
      <c r="C204" s="126"/>
      <c r="D204" s="126"/>
      <c r="E204" s="126" t="s">
        <v>200</v>
      </c>
      <c r="F204" s="127">
        <v>20.700843975158101</v>
      </c>
      <c r="G204" s="126" t="s">
        <v>199</v>
      </c>
      <c r="H204" s="127">
        <v>23.92</v>
      </c>
      <c r="I204" s="126" t="s">
        <v>198</v>
      </c>
      <c r="J204" s="127">
        <v>44.624809357248317</v>
      </c>
    </row>
    <row r="205" spans="1:10" ht="16.2" customHeight="1" thickBot="1" x14ac:dyDescent="0.35">
      <c r="A205" s="126"/>
      <c r="B205" s="126"/>
      <c r="C205" s="126"/>
      <c r="D205" s="126"/>
      <c r="E205" s="126" t="s">
        <v>197</v>
      </c>
      <c r="F205" s="127">
        <v>94.39</v>
      </c>
      <c r="G205" s="126"/>
      <c r="H205" s="141" t="s">
        <v>196</v>
      </c>
      <c r="I205" s="141"/>
      <c r="J205" s="127">
        <v>549.74</v>
      </c>
    </row>
    <row r="206" spans="1:10" ht="16.2" thickTop="1" x14ac:dyDescent="0.3">
      <c r="A206" s="128"/>
      <c r="B206" s="128"/>
      <c r="C206" s="128"/>
      <c r="D206" s="128"/>
      <c r="E206" s="128"/>
      <c r="F206" s="128"/>
      <c r="G206" s="128"/>
      <c r="H206" s="128"/>
      <c r="I206" s="128"/>
      <c r="J206" s="128"/>
    </row>
    <row r="207" spans="1:10" x14ac:dyDescent="0.3">
      <c r="A207" s="115" t="s">
        <v>374</v>
      </c>
      <c r="B207" s="116" t="s">
        <v>3</v>
      </c>
      <c r="C207" s="115" t="s">
        <v>4</v>
      </c>
      <c r="D207" s="115" t="s">
        <v>5</v>
      </c>
      <c r="E207" s="145" t="s">
        <v>222</v>
      </c>
      <c r="F207" s="146"/>
      <c r="G207" s="117" t="s">
        <v>6</v>
      </c>
      <c r="H207" s="116" t="s">
        <v>7</v>
      </c>
      <c r="I207" s="116" t="s">
        <v>8</v>
      </c>
      <c r="J207" s="116" t="s">
        <v>10</v>
      </c>
    </row>
    <row r="208" spans="1:10" ht="31.2" x14ac:dyDescent="0.3">
      <c r="A208" s="130" t="s">
        <v>221</v>
      </c>
      <c r="B208" s="131" t="s">
        <v>373</v>
      </c>
      <c r="C208" s="130" t="s">
        <v>24</v>
      </c>
      <c r="D208" s="130" t="s">
        <v>179</v>
      </c>
      <c r="E208" s="162">
        <v>11</v>
      </c>
      <c r="F208" s="163"/>
      <c r="G208" s="132" t="s">
        <v>41</v>
      </c>
      <c r="H208" s="133">
        <v>1</v>
      </c>
      <c r="I208" s="134">
        <v>20.9</v>
      </c>
      <c r="J208" s="134">
        <v>20.9</v>
      </c>
    </row>
    <row r="209" spans="1:10" ht="31.2" customHeight="1" x14ac:dyDescent="0.3">
      <c r="A209" s="118" t="s">
        <v>255</v>
      </c>
      <c r="B209" s="119" t="s">
        <v>338</v>
      </c>
      <c r="C209" s="118" t="s">
        <v>34</v>
      </c>
      <c r="D209" s="118" t="s">
        <v>337</v>
      </c>
      <c r="E209" s="153" t="s">
        <v>252</v>
      </c>
      <c r="F209" s="154"/>
      <c r="G209" s="125" t="s">
        <v>235</v>
      </c>
      <c r="H209" s="120">
        <v>0.3</v>
      </c>
      <c r="I209" s="121">
        <v>23.3</v>
      </c>
      <c r="J209" s="121">
        <v>6.99</v>
      </c>
    </row>
    <row r="210" spans="1:10" ht="31.2" customHeight="1" x14ac:dyDescent="0.3">
      <c r="A210" s="118" t="s">
        <v>255</v>
      </c>
      <c r="B210" s="119" t="s">
        <v>287</v>
      </c>
      <c r="C210" s="118" t="s">
        <v>34</v>
      </c>
      <c r="D210" s="118" t="s">
        <v>286</v>
      </c>
      <c r="E210" s="153" t="s">
        <v>252</v>
      </c>
      <c r="F210" s="154"/>
      <c r="G210" s="125" t="s">
        <v>235</v>
      </c>
      <c r="H210" s="120">
        <v>0.3</v>
      </c>
      <c r="I210" s="121">
        <v>31.53</v>
      </c>
      <c r="J210" s="121">
        <v>9.4499999999999993</v>
      </c>
    </row>
    <row r="211" spans="1:10" x14ac:dyDescent="0.3">
      <c r="A211" s="118" t="s">
        <v>209</v>
      </c>
      <c r="B211" s="119" t="s">
        <v>372</v>
      </c>
      <c r="C211" s="118" t="s">
        <v>24</v>
      </c>
      <c r="D211" s="118" t="s">
        <v>371</v>
      </c>
      <c r="E211" s="153" t="s">
        <v>236</v>
      </c>
      <c r="F211" s="154"/>
      <c r="G211" s="125" t="s">
        <v>69</v>
      </c>
      <c r="H211" s="120">
        <v>0.02</v>
      </c>
      <c r="I211" s="121">
        <v>36.14</v>
      </c>
      <c r="J211" s="121">
        <v>0.72</v>
      </c>
    </row>
    <row r="212" spans="1:10" x14ac:dyDescent="0.3">
      <c r="A212" s="118" t="s">
        <v>209</v>
      </c>
      <c r="B212" s="119" t="s">
        <v>370</v>
      </c>
      <c r="C212" s="118" t="s">
        <v>24</v>
      </c>
      <c r="D212" s="118" t="s">
        <v>369</v>
      </c>
      <c r="E212" s="153" t="s">
        <v>236</v>
      </c>
      <c r="F212" s="154"/>
      <c r="G212" s="125" t="s">
        <v>69</v>
      </c>
      <c r="H212" s="120">
        <v>2.5000000000000001E-2</v>
      </c>
      <c r="I212" s="121">
        <v>31.77</v>
      </c>
      <c r="J212" s="121">
        <v>0.79</v>
      </c>
    </row>
    <row r="213" spans="1:10" x14ac:dyDescent="0.3">
      <c r="A213" s="118" t="s">
        <v>209</v>
      </c>
      <c r="B213" s="119" t="s">
        <v>368</v>
      </c>
      <c r="C213" s="118" t="s">
        <v>24</v>
      </c>
      <c r="D213" s="118" t="s">
        <v>367</v>
      </c>
      <c r="E213" s="153" t="s">
        <v>236</v>
      </c>
      <c r="F213" s="154"/>
      <c r="G213" s="125" t="s">
        <v>41</v>
      </c>
      <c r="H213" s="120">
        <v>1.05</v>
      </c>
      <c r="I213" s="121">
        <v>2.81</v>
      </c>
      <c r="J213" s="121">
        <v>2.95</v>
      </c>
    </row>
    <row r="214" spans="1:10" ht="31.2" x14ac:dyDescent="0.3">
      <c r="A214" s="126"/>
      <c r="B214" s="126"/>
      <c r="C214" s="126"/>
      <c r="D214" s="126"/>
      <c r="E214" s="126" t="s">
        <v>200</v>
      </c>
      <c r="F214" s="127">
        <v>5.6640534397179572</v>
      </c>
      <c r="G214" s="126" t="s">
        <v>199</v>
      </c>
      <c r="H214" s="127">
        <v>6.55</v>
      </c>
      <c r="I214" s="126" t="s">
        <v>198</v>
      </c>
      <c r="J214" s="127">
        <v>12.21</v>
      </c>
    </row>
    <row r="215" spans="1:10" ht="16.2" customHeight="1" thickBot="1" x14ac:dyDescent="0.35">
      <c r="A215" s="126"/>
      <c r="B215" s="126"/>
      <c r="C215" s="126"/>
      <c r="D215" s="126"/>
      <c r="E215" s="126" t="s">
        <v>197</v>
      </c>
      <c r="F215" s="127">
        <v>4.33</v>
      </c>
      <c r="G215" s="126"/>
      <c r="H215" s="141" t="s">
        <v>196</v>
      </c>
      <c r="I215" s="141"/>
      <c r="J215" s="127">
        <v>25.23</v>
      </c>
    </row>
    <row r="216" spans="1:10" ht="16.2" thickTop="1" x14ac:dyDescent="0.3">
      <c r="A216" s="128"/>
      <c r="B216" s="128"/>
      <c r="C216" s="128"/>
      <c r="D216" s="128"/>
      <c r="E216" s="128"/>
      <c r="F216" s="128"/>
      <c r="G216" s="128"/>
      <c r="H216" s="128"/>
      <c r="I216" s="128"/>
      <c r="J216" s="128"/>
    </row>
    <row r="217" spans="1:10" x14ac:dyDescent="0.3">
      <c r="A217" s="115" t="s">
        <v>366</v>
      </c>
      <c r="B217" s="116" t="s">
        <v>3</v>
      </c>
      <c r="C217" s="115" t="s">
        <v>4</v>
      </c>
      <c r="D217" s="115" t="s">
        <v>5</v>
      </c>
      <c r="E217" s="145" t="s">
        <v>222</v>
      </c>
      <c r="F217" s="146"/>
      <c r="G217" s="117" t="s">
        <v>6</v>
      </c>
      <c r="H217" s="116" t="s">
        <v>7</v>
      </c>
      <c r="I217" s="116" t="s">
        <v>8</v>
      </c>
      <c r="J217" s="116" t="s">
        <v>10</v>
      </c>
    </row>
    <row r="218" spans="1:10" ht="31.2" customHeight="1" x14ac:dyDescent="0.3">
      <c r="A218" s="130" t="s">
        <v>221</v>
      </c>
      <c r="B218" s="131" t="s">
        <v>365</v>
      </c>
      <c r="C218" s="130" t="s">
        <v>49</v>
      </c>
      <c r="D218" s="130" t="s">
        <v>180</v>
      </c>
      <c r="E218" s="162" t="s">
        <v>364</v>
      </c>
      <c r="F218" s="163"/>
      <c r="G218" s="132" t="s">
        <v>363</v>
      </c>
      <c r="H218" s="133">
        <v>1</v>
      </c>
      <c r="I218" s="134">
        <v>42.56</v>
      </c>
      <c r="J218" s="134">
        <v>42.56</v>
      </c>
    </row>
    <row r="219" spans="1:10" ht="31.2" customHeight="1" x14ac:dyDescent="0.3">
      <c r="A219" s="118" t="s">
        <v>255</v>
      </c>
      <c r="B219" s="119" t="s">
        <v>257</v>
      </c>
      <c r="C219" s="118" t="s">
        <v>34</v>
      </c>
      <c r="D219" s="118" t="s">
        <v>256</v>
      </c>
      <c r="E219" s="153" t="s">
        <v>252</v>
      </c>
      <c r="F219" s="154"/>
      <c r="G219" s="125" t="s">
        <v>235</v>
      </c>
      <c r="H219" s="120">
        <v>7.0000000000000007E-2</v>
      </c>
      <c r="I219" s="121">
        <v>23.02</v>
      </c>
      <c r="J219" s="121">
        <v>1.61</v>
      </c>
    </row>
    <row r="220" spans="1:10" x14ac:dyDescent="0.3">
      <c r="A220" s="118" t="s">
        <v>209</v>
      </c>
      <c r="B220" s="119" t="s">
        <v>362</v>
      </c>
      <c r="C220" s="118" t="s">
        <v>34</v>
      </c>
      <c r="D220" s="118" t="s">
        <v>361</v>
      </c>
      <c r="E220" s="153" t="s">
        <v>236</v>
      </c>
      <c r="F220" s="154"/>
      <c r="G220" s="125" t="s">
        <v>41</v>
      </c>
      <c r="H220" s="120">
        <v>0.06</v>
      </c>
      <c r="I220" s="121">
        <v>88.71</v>
      </c>
      <c r="J220" s="121">
        <v>5.32</v>
      </c>
    </row>
    <row r="221" spans="1:10" ht="31.2" x14ac:dyDescent="0.3">
      <c r="A221" s="118" t="s">
        <v>209</v>
      </c>
      <c r="B221" s="119" t="s">
        <v>360</v>
      </c>
      <c r="C221" s="118" t="s">
        <v>52</v>
      </c>
      <c r="D221" s="118" t="s">
        <v>359</v>
      </c>
      <c r="E221" s="153" t="s">
        <v>236</v>
      </c>
      <c r="F221" s="154"/>
      <c r="G221" s="125" t="s">
        <v>358</v>
      </c>
      <c r="H221" s="120">
        <v>1</v>
      </c>
      <c r="I221" s="121">
        <v>21.97</v>
      </c>
      <c r="J221" s="121">
        <v>21.97</v>
      </c>
    </row>
    <row r="222" spans="1:10" x14ac:dyDescent="0.3">
      <c r="A222" s="118" t="s">
        <v>209</v>
      </c>
      <c r="B222" s="119" t="s">
        <v>357</v>
      </c>
      <c r="C222" s="118" t="s">
        <v>52</v>
      </c>
      <c r="D222" s="118" t="s">
        <v>356</v>
      </c>
      <c r="E222" s="153" t="s">
        <v>236</v>
      </c>
      <c r="F222" s="154"/>
      <c r="G222" s="125" t="s">
        <v>18</v>
      </c>
      <c r="H222" s="120">
        <v>3.5000000000000003E-2</v>
      </c>
      <c r="I222" s="121">
        <v>390.36</v>
      </c>
      <c r="J222" s="121">
        <v>13.66</v>
      </c>
    </row>
    <row r="223" spans="1:10" ht="31.2" x14ac:dyDescent="0.3">
      <c r="A223" s="126"/>
      <c r="B223" s="126"/>
      <c r="C223" s="126"/>
      <c r="D223" s="126"/>
      <c r="E223" s="126" t="s">
        <v>200</v>
      </c>
      <c r="F223" s="127">
        <v>0.50099735584728855</v>
      </c>
      <c r="G223" s="126" t="s">
        <v>199</v>
      </c>
      <c r="H223" s="127">
        <v>0.57999999999999996</v>
      </c>
      <c r="I223" s="126" t="s">
        <v>198</v>
      </c>
      <c r="J223" s="127">
        <v>1.08</v>
      </c>
    </row>
    <row r="224" spans="1:10" ht="16.2" customHeight="1" thickBot="1" x14ac:dyDescent="0.35">
      <c r="A224" s="126"/>
      <c r="B224" s="126"/>
      <c r="C224" s="126"/>
      <c r="D224" s="126"/>
      <c r="E224" s="126" t="s">
        <v>197</v>
      </c>
      <c r="F224" s="127">
        <v>8.82</v>
      </c>
      <c r="G224" s="126"/>
      <c r="H224" s="141" t="s">
        <v>196</v>
      </c>
      <c r="I224" s="141"/>
      <c r="J224" s="127">
        <v>51.38</v>
      </c>
    </row>
    <row r="225" spans="1:10" ht="16.2" thickTop="1" x14ac:dyDescent="0.3">
      <c r="A225" s="128"/>
      <c r="B225" s="128"/>
      <c r="C225" s="128"/>
      <c r="D225" s="128"/>
      <c r="E225" s="128"/>
      <c r="F225" s="128"/>
      <c r="G225" s="128"/>
      <c r="H225" s="128"/>
      <c r="I225" s="128"/>
      <c r="J225" s="128"/>
    </row>
    <row r="226" spans="1:10" x14ac:dyDescent="0.3">
      <c r="A226" s="115" t="s">
        <v>355</v>
      </c>
      <c r="B226" s="116" t="s">
        <v>3</v>
      </c>
      <c r="C226" s="115" t="s">
        <v>4</v>
      </c>
      <c r="D226" s="115" t="s">
        <v>5</v>
      </c>
      <c r="E226" s="145" t="s">
        <v>222</v>
      </c>
      <c r="F226" s="146"/>
      <c r="G226" s="117" t="s">
        <v>6</v>
      </c>
      <c r="H226" s="116" t="s">
        <v>7</v>
      </c>
      <c r="I226" s="116" t="s">
        <v>8</v>
      </c>
      <c r="J226" s="116" t="s">
        <v>10</v>
      </c>
    </row>
    <row r="227" spans="1:10" ht="31.2" x14ac:dyDescent="0.3">
      <c r="A227" s="130" t="s">
        <v>221</v>
      </c>
      <c r="B227" s="131" t="s">
        <v>354</v>
      </c>
      <c r="C227" s="130" t="s">
        <v>52</v>
      </c>
      <c r="D227" s="130" t="s">
        <v>53</v>
      </c>
      <c r="E227" s="162" t="s">
        <v>353</v>
      </c>
      <c r="F227" s="163"/>
      <c r="G227" s="132" t="s">
        <v>32</v>
      </c>
      <c r="H227" s="133">
        <v>1</v>
      </c>
      <c r="I227" s="134">
        <v>29.95</v>
      </c>
      <c r="J227" s="134">
        <v>29.95</v>
      </c>
    </row>
    <row r="228" spans="1:10" ht="31.2" customHeight="1" x14ac:dyDescent="0.3">
      <c r="A228" s="118" t="s">
        <v>255</v>
      </c>
      <c r="B228" s="119" t="s">
        <v>267</v>
      </c>
      <c r="C228" s="118" t="s">
        <v>34</v>
      </c>
      <c r="D228" s="118" t="s">
        <v>266</v>
      </c>
      <c r="E228" s="153" t="s">
        <v>252</v>
      </c>
      <c r="F228" s="154"/>
      <c r="G228" s="125" t="s">
        <v>235</v>
      </c>
      <c r="H228" s="120">
        <v>0.6</v>
      </c>
      <c r="I228" s="121">
        <v>33.54</v>
      </c>
      <c r="J228" s="121">
        <v>20.12</v>
      </c>
    </row>
    <row r="229" spans="1:10" ht="31.2" customHeight="1" x14ac:dyDescent="0.3">
      <c r="A229" s="118" t="s">
        <v>255</v>
      </c>
      <c r="B229" s="119" t="s">
        <v>257</v>
      </c>
      <c r="C229" s="118" t="s">
        <v>34</v>
      </c>
      <c r="D229" s="118" t="s">
        <v>256</v>
      </c>
      <c r="E229" s="153" t="s">
        <v>252</v>
      </c>
      <c r="F229" s="154"/>
      <c r="G229" s="125" t="s">
        <v>235</v>
      </c>
      <c r="H229" s="120">
        <v>0.3</v>
      </c>
      <c r="I229" s="121">
        <v>23.02</v>
      </c>
      <c r="J229" s="121">
        <v>6.9</v>
      </c>
    </row>
    <row r="230" spans="1:10" x14ac:dyDescent="0.3">
      <c r="A230" s="118" t="s">
        <v>209</v>
      </c>
      <c r="B230" s="119" t="s">
        <v>352</v>
      </c>
      <c r="C230" s="118" t="s">
        <v>52</v>
      </c>
      <c r="D230" s="118" t="s">
        <v>351</v>
      </c>
      <c r="E230" s="153" t="s">
        <v>236</v>
      </c>
      <c r="F230" s="154"/>
      <c r="G230" s="125" t="s">
        <v>350</v>
      </c>
      <c r="H230" s="120">
        <v>0.12</v>
      </c>
      <c r="I230" s="121">
        <v>24.47</v>
      </c>
      <c r="J230" s="121">
        <v>2.93</v>
      </c>
    </row>
    <row r="231" spans="1:10" ht="31.2" x14ac:dyDescent="0.3">
      <c r="A231" s="126"/>
      <c r="B231" s="126"/>
      <c r="C231" s="126"/>
      <c r="D231" s="126"/>
      <c r="E231" s="126" t="s">
        <v>200</v>
      </c>
      <c r="F231" s="127">
        <v>8.9437305747552998</v>
      </c>
      <c r="G231" s="126" t="s">
        <v>199</v>
      </c>
      <c r="H231" s="127">
        <v>10.34</v>
      </c>
      <c r="I231" s="126" t="s">
        <v>198</v>
      </c>
      <c r="J231" s="127">
        <v>19.28</v>
      </c>
    </row>
    <row r="232" spans="1:10" ht="16.2" customHeight="1" thickBot="1" x14ac:dyDescent="0.35">
      <c r="A232" s="126"/>
      <c r="B232" s="126"/>
      <c r="C232" s="126"/>
      <c r="D232" s="126"/>
      <c r="E232" s="126" t="s">
        <v>197</v>
      </c>
      <c r="F232" s="127">
        <v>6.2</v>
      </c>
      <c r="G232" s="126"/>
      <c r="H232" s="141" t="s">
        <v>196</v>
      </c>
      <c r="I232" s="141"/>
      <c r="J232" s="127">
        <v>36.15</v>
      </c>
    </row>
    <row r="233" spans="1:10" ht="16.2" thickTop="1" x14ac:dyDescent="0.3">
      <c r="A233" s="128"/>
      <c r="B233" s="128"/>
      <c r="C233" s="128"/>
      <c r="D233" s="128"/>
      <c r="E233" s="128"/>
      <c r="F233" s="128"/>
      <c r="G233" s="128"/>
      <c r="H233" s="128"/>
      <c r="I233" s="128"/>
      <c r="J233" s="128"/>
    </row>
    <row r="234" spans="1:10" ht="15.6" customHeight="1" x14ac:dyDescent="0.3">
      <c r="A234" s="161" t="s">
        <v>349</v>
      </c>
      <c r="B234" s="161"/>
      <c r="C234" s="161"/>
      <c r="D234" s="161"/>
      <c r="E234" s="161"/>
      <c r="F234" s="161"/>
      <c r="G234" s="161"/>
      <c r="H234" s="161"/>
      <c r="I234" s="161"/>
      <c r="J234" s="161"/>
    </row>
    <row r="235" spans="1:10" x14ac:dyDescent="0.3">
      <c r="A235" s="115"/>
      <c r="B235" s="116" t="s">
        <v>3</v>
      </c>
      <c r="C235" s="115" t="s">
        <v>4</v>
      </c>
      <c r="D235" s="115" t="s">
        <v>5</v>
      </c>
      <c r="E235" s="145" t="s">
        <v>222</v>
      </c>
      <c r="F235" s="146"/>
      <c r="G235" s="117" t="s">
        <v>6</v>
      </c>
      <c r="H235" s="116" t="s">
        <v>7</v>
      </c>
      <c r="I235" s="116" t="s">
        <v>8</v>
      </c>
      <c r="J235" s="116" t="s">
        <v>10</v>
      </c>
    </row>
    <row r="236" spans="1:10" ht="31.2" customHeight="1" x14ac:dyDescent="0.3">
      <c r="A236" s="135" t="s">
        <v>221</v>
      </c>
      <c r="B236" s="136" t="s">
        <v>328</v>
      </c>
      <c r="C236" s="135" t="s">
        <v>34</v>
      </c>
      <c r="D236" s="135" t="s">
        <v>327</v>
      </c>
      <c r="E236" s="151" t="s">
        <v>252</v>
      </c>
      <c r="F236" s="152"/>
      <c r="G236" s="137" t="s">
        <v>235</v>
      </c>
      <c r="H236" s="138">
        <v>1</v>
      </c>
      <c r="I236" s="139">
        <v>23.75</v>
      </c>
      <c r="J236" s="139">
        <v>23.75</v>
      </c>
    </row>
    <row r="237" spans="1:10" ht="31.2" customHeight="1" x14ac:dyDescent="0.3">
      <c r="A237" s="118" t="s">
        <v>255</v>
      </c>
      <c r="B237" s="119" t="s">
        <v>317</v>
      </c>
      <c r="C237" s="118" t="s">
        <v>34</v>
      </c>
      <c r="D237" s="118" t="s">
        <v>316</v>
      </c>
      <c r="E237" s="153" t="s">
        <v>252</v>
      </c>
      <c r="F237" s="154"/>
      <c r="G237" s="125" t="s">
        <v>235</v>
      </c>
      <c r="H237" s="120">
        <v>1</v>
      </c>
      <c r="I237" s="121">
        <v>0.18</v>
      </c>
      <c r="J237" s="121">
        <v>0.18</v>
      </c>
    </row>
    <row r="238" spans="1:10" x14ac:dyDescent="0.3">
      <c r="A238" s="118" t="s">
        <v>209</v>
      </c>
      <c r="B238" s="119" t="s">
        <v>315</v>
      </c>
      <c r="C238" s="118" t="s">
        <v>34</v>
      </c>
      <c r="D238" s="118" t="s">
        <v>314</v>
      </c>
      <c r="E238" s="153" t="s">
        <v>249</v>
      </c>
      <c r="F238" s="154"/>
      <c r="G238" s="125" t="s">
        <v>235</v>
      </c>
      <c r="H238" s="120">
        <v>1</v>
      </c>
      <c r="I238" s="121">
        <v>15.97</v>
      </c>
      <c r="J238" s="121">
        <v>15.97</v>
      </c>
    </row>
    <row r="239" spans="1:10" ht="31.2" x14ac:dyDescent="0.3">
      <c r="A239" s="118" t="s">
        <v>209</v>
      </c>
      <c r="B239" s="119" t="s">
        <v>248</v>
      </c>
      <c r="C239" s="118" t="s">
        <v>34</v>
      </c>
      <c r="D239" s="118" t="s">
        <v>247</v>
      </c>
      <c r="E239" s="153" t="s">
        <v>236</v>
      </c>
      <c r="F239" s="154"/>
      <c r="G239" s="125" t="s">
        <v>235</v>
      </c>
      <c r="H239" s="120">
        <v>1</v>
      </c>
      <c r="I239" s="121">
        <v>3.83</v>
      </c>
      <c r="J239" s="121">
        <v>3.83</v>
      </c>
    </row>
    <row r="240" spans="1:10" ht="31.2" x14ac:dyDescent="0.3">
      <c r="A240" s="118" t="s">
        <v>209</v>
      </c>
      <c r="B240" s="119" t="s">
        <v>246</v>
      </c>
      <c r="C240" s="118" t="s">
        <v>34</v>
      </c>
      <c r="D240" s="118" t="s">
        <v>245</v>
      </c>
      <c r="E240" s="153" t="s">
        <v>236</v>
      </c>
      <c r="F240" s="154"/>
      <c r="G240" s="125" t="s">
        <v>235</v>
      </c>
      <c r="H240" s="120">
        <v>1</v>
      </c>
      <c r="I240" s="121">
        <v>0.72</v>
      </c>
      <c r="J240" s="121">
        <v>0.72</v>
      </c>
    </row>
    <row r="241" spans="1:10" ht="31.2" x14ac:dyDescent="0.3">
      <c r="A241" s="118" t="s">
        <v>209</v>
      </c>
      <c r="B241" s="119" t="s">
        <v>244</v>
      </c>
      <c r="C241" s="118" t="s">
        <v>34</v>
      </c>
      <c r="D241" s="118" t="s">
        <v>243</v>
      </c>
      <c r="E241" s="153" t="s">
        <v>236</v>
      </c>
      <c r="F241" s="154"/>
      <c r="G241" s="125" t="s">
        <v>235</v>
      </c>
      <c r="H241" s="120">
        <v>1</v>
      </c>
      <c r="I241" s="121">
        <v>1.21</v>
      </c>
      <c r="J241" s="121">
        <v>1.21</v>
      </c>
    </row>
    <row r="242" spans="1:10" ht="31.2" x14ac:dyDescent="0.3">
      <c r="A242" s="118" t="s">
        <v>209</v>
      </c>
      <c r="B242" s="119" t="s">
        <v>242</v>
      </c>
      <c r="C242" s="118" t="s">
        <v>34</v>
      </c>
      <c r="D242" s="118" t="s">
        <v>241</v>
      </c>
      <c r="E242" s="153" t="s">
        <v>236</v>
      </c>
      <c r="F242" s="154"/>
      <c r="G242" s="125" t="s">
        <v>235</v>
      </c>
      <c r="H242" s="120">
        <v>1</v>
      </c>
      <c r="I242" s="121">
        <v>7.0000000000000007E-2</v>
      </c>
      <c r="J242" s="121">
        <v>7.0000000000000007E-2</v>
      </c>
    </row>
    <row r="243" spans="1:10" ht="31.2" x14ac:dyDescent="0.3">
      <c r="A243" s="118" t="s">
        <v>209</v>
      </c>
      <c r="B243" s="119" t="s">
        <v>271</v>
      </c>
      <c r="C243" s="118" t="s">
        <v>34</v>
      </c>
      <c r="D243" s="118" t="s">
        <v>270</v>
      </c>
      <c r="E243" s="153" t="s">
        <v>236</v>
      </c>
      <c r="F243" s="154"/>
      <c r="G243" s="125" t="s">
        <v>235</v>
      </c>
      <c r="H243" s="120">
        <v>1</v>
      </c>
      <c r="I243" s="121">
        <v>0.66</v>
      </c>
      <c r="J243" s="121">
        <v>0.66</v>
      </c>
    </row>
    <row r="244" spans="1:10" ht="31.2" x14ac:dyDescent="0.3">
      <c r="A244" s="118" t="s">
        <v>209</v>
      </c>
      <c r="B244" s="119" t="s">
        <v>269</v>
      </c>
      <c r="C244" s="118" t="s">
        <v>34</v>
      </c>
      <c r="D244" s="118" t="s">
        <v>268</v>
      </c>
      <c r="E244" s="153" t="s">
        <v>236</v>
      </c>
      <c r="F244" s="154"/>
      <c r="G244" s="125" t="s">
        <v>235</v>
      </c>
      <c r="H244" s="120">
        <v>1</v>
      </c>
      <c r="I244" s="121">
        <v>1.1100000000000001</v>
      </c>
      <c r="J244" s="121">
        <v>1.1100000000000001</v>
      </c>
    </row>
    <row r="245" spans="1:10" ht="31.2" x14ac:dyDescent="0.3">
      <c r="A245" s="126"/>
      <c r="B245" s="126"/>
      <c r="C245" s="126"/>
      <c r="D245" s="126"/>
      <c r="E245" s="126" t="s">
        <v>200</v>
      </c>
      <c r="F245" s="127">
        <v>7.4917660000000001</v>
      </c>
      <c r="G245" s="126" t="s">
        <v>199</v>
      </c>
      <c r="H245" s="127">
        <v>8.66</v>
      </c>
      <c r="I245" s="126" t="s">
        <v>198</v>
      </c>
      <c r="J245" s="127">
        <v>16.149999999999999</v>
      </c>
    </row>
    <row r="246" spans="1:10" ht="16.2" customHeight="1" thickBot="1" x14ac:dyDescent="0.35">
      <c r="A246" s="126"/>
      <c r="B246" s="126"/>
      <c r="C246" s="126"/>
      <c r="D246" s="126"/>
      <c r="E246" s="126" t="s">
        <v>197</v>
      </c>
      <c r="F246" s="127">
        <v>4.92</v>
      </c>
      <c r="G246" s="126"/>
      <c r="H246" s="141" t="s">
        <v>196</v>
      </c>
      <c r="I246" s="141"/>
      <c r="J246" s="127">
        <v>28.67</v>
      </c>
    </row>
    <row r="247" spans="1:10" ht="16.2" thickTop="1" x14ac:dyDescent="0.3">
      <c r="A247" s="128"/>
      <c r="B247" s="128"/>
      <c r="C247" s="128"/>
      <c r="D247" s="128"/>
      <c r="E247" s="128"/>
      <c r="F247" s="128"/>
      <c r="G247" s="128"/>
      <c r="H247" s="128"/>
      <c r="I247" s="128"/>
      <c r="J247" s="128"/>
    </row>
    <row r="248" spans="1:10" x14ac:dyDescent="0.3">
      <c r="A248" s="115"/>
      <c r="B248" s="116" t="s">
        <v>3</v>
      </c>
      <c r="C248" s="115" t="s">
        <v>4</v>
      </c>
      <c r="D248" s="115" t="s">
        <v>5</v>
      </c>
      <c r="E248" s="145" t="s">
        <v>222</v>
      </c>
      <c r="F248" s="146"/>
      <c r="G248" s="117" t="s">
        <v>6</v>
      </c>
      <c r="H248" s="116" t="s">
        <v>7</v>
      </c>
      <c r="I248" s="116" t="s">
        <v>8</v>
      </c>
      <c r="J248" s="116" t="s">
        <v>10</v>
      </c>
    </row>
    <row r="249" spans="1:10" ht="31.2" customHeight="1" x14ac:dyDescent="0.3">
      <c r="A249" s="135" t="s">
        <v>221</v>
      </c>
      <c r="B249" s="136" t="s">
        <v>348</v>
      </c>
      <c r="C249" s="135" t="s">
        <v>34</v>
      </c>
      <c r="D249" s="135" t="s">
        <v>347</v>
      </c>
      <c r="E249" s="151" t="s">
        <v>252</v>
      </c>
      <c r="F249" s="152"/>
      <c r="G249" s="137" t="s">
        <v>235</v>
      </c>
      <c r="H249" s="138">
        <v>1</v>
      </c>
      <c r="I249" s="139">
        <v>24.53</v>
      </c>
      <c r="J249" s="139">
        <v>24.53</v>
      </c>
    </row>
    <row r="250" spans="1:10" ht="31.2" customHeight="1" x14ac:dyDescent="0.3">
      <c r="A250" s="118" t="s">
        <v>255</v>
      </c>
      <c r="B250" s="119" t="s">
        <v>313</v>
      </c>
      <c r="C250" s="118" t="s">
        <v>34</v>
      </c>
      <c r="D250" s="118" t="s">
        <v>312</v>
      </c>
      <c r="E250" s="153" t="s">
        <v>252</v>
      </c>
      <c r="F250" s="154"/>
      <c r="G250" s="125" t="s">
        <v>235</v>
      </c>
      <c r="H250" s="120">
        <v>1</v>
      </c>
      <c r="I250" s="121">
        <v>0.19</v>
      </c>
      <c r="J250" s="121">
        <v>0.19</v>
      </c>
    </row>
    <row r="251" spans="1:10" x14ac:dyDescent="0.3">
      <c r="A251" s="118" t="s">
        <v>209</v>
      </c>
      <c r="B251" s="119" t="s">
        <v>311</v>
      </c>
      <c r="C251" s="118" t="s">
        <v>34</v>
      </c>
      <c r="D251" s="118" t="s">
        <v>310</v>
      </c>
      <c r="E251" s="153" t="s">
        <v>249</v>
      </c>
      <c r="F251" s="154"/>
      <c r="G251" s="125" t="s">
        <v>235</v>
      </c>
      <c r="H251" s="120">
        <v>1</v>
      </c>
      <c r="I251" s="121">
        <v>16.809999999999999</v>
      </c>
      <c r="J251" s="121">
        <v>16.809999999999999</v>
      </c>
    </row>
    <row r="252" spans="1:10" ht="31.2" x14ac:dyDescent="0.3">
      <c r="A252" s="118" t="s">
        <v>209</v>
      </c>
      <c r="B252" s="119" t="s">
        <v>248</v>
      </c>
      <c r="C252" s="118" t="s">
        <v>34</v>
      </c>
      <c r="D252" s="118" t="s">
        <v>247</v>
      </c>
      <c r="E252" s="153" t="s">
        <v>236</v>
      </c>
      <c r="F252" s="154"/>
      <c r="G252" s="125" t="s">
        <v>235</v>
      </c>
      <c r="H252" s="120">
        <v>1</v>
      </c>
      <c r="I252" s="121">
        <v>3.83</v>
      </c>
      <c r="J252" s="121">
        <v>3.83</v>
      </c>
    </row>
    <row r="253" spans="1:10" ht="31.2" x14ac:dyDescent="0.3">
      <c r="A253" s="118" t="s">
        <v>209</v>
      </c>
      <c r="B253" s="119" t="s">
        <v>246</v>
      </c>
      <c r="C253" s="118" t="s">
        <v>34</v>
      </c>
      <c r="D253" s="118" t="s">
        <v>245</v>
      </c>
      <c r="E253" s="153" t="s">
        <v>236</v>
      </c>
      <c r="F253" s="154"/>
      <c r="G253" s="125" t="s">
        <v>235</v>
      </c>
      <c r="H253" s="120">
        <v>1</v>
      </c>
      <c r="I253" s="121">
        <v>0.72</v>
      </c>
      <c r="J253" s="121">
        <v>0.72</v>
      </c>
    </row>
    <row r="254" spans="1:10" ht="31.2" x14ac:dyDescent="0.3">
      <c r="A254" s="118" t="s">
        <v>209</v>
      </c>
      <c r="B254" s="119" t="s">
        <v>244</v>
      </c>
      <c r="C254" s="118" t="s">
        <v>34</v>
      </c>
      <c r="D254" s="118" t="s">
        <v>243</v>
      </c>
      <c r="E254" s="153" t="s">
        <v>236</v>
      </c>
      <c r="F254" s="154"/>
      <c r="G254" s="125" t="s">
        <v>235</v>
      </c>
      <c r="H254" s="120">
        <v>1</v>
      </c>
      <c r="I254" s="121">
        <v>1.21</v>
      </c>
      <c r="J254" s="121">
        <v>1.21</v>
      </c>
    </row>
    <row r="255" spans="1:10" ht="31.2" x14ac:dyDescent="0.3">
      <c r="A255" s="118" t="s">
        <v>209</v>
      </c>
      <c r="B255" s="119" t="s">
        <v>242</v>
      </c>
      <c r="C255" s="118" t="s">
        <v>34</v>
      </c>
      <c r="D255" s="118" t="s">
        <v>241</v>
      </c>
      <c r="E255" s="153" t="s">
        <v>236</v>
      </c>
      <c r="F255" s="154"/>
      <c r="G255" s="125" t="s">
        <v>235</v>
      </c>
      <c r="H255" s="120">
        <v>1</v>
      </c>
      <c r="I255" s="121">
        <v>7.0000000000000007E-2</v>
      </c>
      <c r="J255" s="121">
        <v>7.0000000000000007E-2</v>
      </c>
    </row>
    <row r="256" spans="1:10" ht="31.2" x14ac:dyDescent="0.3">
      <c r="A256" s="118" t="s">
        <v>209</v>
      </c>
      <c r="B256" s="119" t="s">
        <v>240</v>
      </c>
      <c r="C256" s="118" t="s">
        <v>34</v>
      </c>
      <c r="D256" s="118" t="s">
        <v>239</v>
      </c>
      <c r="E256" s="153" t="s">
        <v>236</v>
      </c>
      <c r="F256" s="154"/>
      <c r="G256" s="125" t="s">
        <v>235</v>
      </c>
      <c r="H256" s="120">
        <v>1</v>
      </c>
      <c r="I256" s="121">
        <v>0.52</v>
      </c>
      <c r="J256" s="121">
        <v>0.52</v>
      </c>
    </row>
    <row r="257" spans="1:11" ht="31.2" x14ac:dyDescent="0.3">
      <c r="A257" s="118" t="s">
        <v>209</v>
      </c>
      <c r="B257" s="119" t="s">
        <v>238</v>
      </c>
      <c r="C257" s="118" t="s">
        <v>34</v>
      </c>
      <c r="D257" s="118" t="s">
        <v>237</v>
      </c>
      <c r="E257" s="153" t="s">
        <v>236</v>
      </c>
      <c r="F257" s="154"/>
      <c r="G257" s="125" t="s">
        <v>235</v>
      </c>
      <c r="H257" s="120">
        <v>1</v>
      </c>
      <c r="I257" s="121">
        <v>1.18</v>
      </c>
      <c r="J257" s="121">
        <v>1.18</v>
      </c>
    </row>
    <row r="258" spans="1:11" ht="31.2" x14ac:dyDescent="0.3">
      <c r="A258" s="126"/>
      <c r="B258" s="126"/>
      <c r="C258" s="126"/>
      <c r="D258" s="126"/>
      <c r="E258" s="126" t="s">
        <v>200</v>
      </c>
      <c r="F258" s="127">
        <v>7.8860694999999996</v>
      </c>
      <c r="G258" s="126" t="s">
        <v>199</v>
      </c>
      <c r="H258" s="127">
        <v>9.11</v>
      </c>
      <c r="I258" s="126" t="s">
        <v>198</v>
      </c>
      <c r="J258" s="127">
        <v>17</v>
      </c>
    </row>
    <row r="259" spans="1:11" ht="16.2" customHeight="1" thickBot="1" x14ac:dyDescent="0.35">
      <c r="A259" s="126"/>
      <c r="B259" s="126"/>
      <c r="C259" s="126"/>
      <c r="D259" s="126"/>
      <c r="E259" s="126" t="s">
        <v>197</v>
      </c>
      <c r="F259" s="127">
        <v>5.08</v>
      </c>
      <c r="G259" s="126"/>
      <c r="H259" s="141" t="s">
        <v>196</v>
      </c>
      <c r="I259" s="141"/>
      <c r="J259" s="127">
        <v>29.61</v>
      </c>
    </row>
    <row r="260" spans="1:11" ht="16.2" thickTop="1" x14ac:dyDescent="0.3">
      <c r="A260" s="128"/>
      <c r="B260" s="128"/>
      <c r="C260" s="128"/>
      <c r="D260" s="128"/>
      <c r="E260" s="128"/>
      <c r="F260" s="128"/>
      <c r="G260" s="128"/>
      <c r="H260" s="128"/>
      <c r="I260" s="128"/>
      <c r="J260" s="128"/>
    </row>
    <row r="261" spans="1:11" x14ac:dyDescent="0.3">
      <c r="A261" s="115"/>
      <c r="B261" s="116" t="s">
        <v>3</v>
      </c>
      <c r="C261" s="115" t="s">
        <v>4</v>
      </c>
      <c r="D261" s="115" t="s">
        <v>5</v>
      </c>
      <c r="E261" s="145" t="s">
        <v>222</v>
      </c>
      <c r="F261" s="146"/>
      <c r="G261" s="117" t="s">
        <v>6</v>
      </c>
      <c r="H261" s="116" t="s">
        <v>7</v>
      </c>
      <c r="I261" s="116" t="s">
        <v>8</v>
      </c>
      <c r="J261" s="116" t="s">
        <v>10</v>
      </c>
    </row>
    <row r="262" spans="1:11" x14ac:dyDescent="0.3">
      <c r="A262" s="135" t="s">
        <v>221</v>
      </c>
      <c r="B262" s="136" t="s">
        <v>346</v>
      </c>
      <c r="C262" s="135" t="s">
        <v>24</v>
      </c>
      <c r="D262" s="135" t="s">
        <v>345</v>
      </c>
      <c r="E262" s="151">
        <v>50</v>
      </c>
      <c r="F262" s="152"/>
      <c r="G262" s="137" t="s">
        <v>18</v>
      </c>
      <c r="H262" s="138">
        <v>1</v>
      </c>
      <c r="I262" s="139">
        <v>588.66999999999996</v>
      </c>
      <c r="J262" s="139">
        <v>588.66999999999996</v>
      </c>
    </row>
    <row r="263" spans="1:11" ht="31.2" customHeight="1" x14ac:dyDescent="0.3">
      <c r="A263" s="118" t="s">
        <v>255</v>
      </c>
      <c r="B263" s="119" t="s">
        <v>257</v>
      </c>
      <c r="C263" s="118" t="s">
        <v>34</v>
      </c>
      <c r="D263" s="118" t="s">
        <v>256</v>
      </c>
      <c r="E263" s="153" t="s">
        <v>252</v>
      </c>
      <c r="F263" s="154"/>
      <c r="G263" s="125" t="s">
        <v>235</v>
      </c>
      <c r="H263" s="120">
        <v>6</v>
      </c>
      <c r="I263" s="121">
        <v>23.02</v>
      </c>
      <c r="J263" s="121">
        <v>138.12</v>
      </c>
    </row>
    <row r="264" spans="1:11" x14ac:dyDescent="0.3">
      <c r="A264" s="118" t="s">
        <v>209</v>
      </c>
      <c r="B264" s="119" t="s">
        <v>344</v>
      </c>
      <c r="C264" s="118" t="s">
        <v>24</v>
      </c>
      <c r="D264" s="118" t="s">
        <v>343</v>
      </c>
      <c r="E264" s="153" t="s">
        <v>236</v>
      </c>
      <c r="F264" s="154"/>
      <c r="G264" s="125" t="s">
        <v>36</v>
      </c>
      <c r="H264" s="120">
        <v>427</v>
      </c>
      <c r="I264" s="121">
        <v>0.64</v>
      </c>
      <c r="J264" s="121">
        <v>273.27999999999997</v>
      </c>
      <c r="K264" s="121"/>
    </row>
    <row r="265" spans="1:11" x14ac:dyDescent="0.3">
      <c r="A265" s="118" t="s">
        <v>209</v>
      </c>
      <c r="B265" s="119" t="s">
        <v>342</v>
      </c>
      <c r="C265" s="118" t="s">
        <v>24</v>
      </c>
      <c r="D265" s="118" t="s">
        <v>341</v>
      </c>
      <c r="E265" s="153" t="s">
        <v>236</v>
      </c>
      <c r="F265" s="154"/>
      <c r="G265" s="125" t="s">
        <v>18</v>
      </c>
      <c r="H265" s="120">
        <v>0.95</v>
      </c>
      <c r="I265" s="121">
        <v>101.86</v>
      </c>
      <c r="J265" s="121">
        <v>96.76</v>
      </c>
    </row>
    <row r="266" spans="1:11" x14ac:dyDescent="0.3">
      <c r="A266" s="118" t="s">
        <v>209</v>
      </c>
      <c r="B266" s="119" t="s">
        <v>340</v>
      </c>
      <c r="C266" s="118" t="s">
        <v>24</v>
      </c>
      <c r="D266" s="118" t="s">
        <v>339</v>
      </c>
      <c r="E266" s="153" t="s">
        <v>236</v>
      </c>
      <c r="F266" s="154"/>
      <c r="G266" s="125" t="s">
        <v>18</v>
      </c>
      <c r="H266" s="120">
        <v>0.95</v>
      </c>
      <c r="I266" s="121">
        <v>84.75</v>
      </c>
      <c r="J266" s="121">
        <v>80.510000000000005</v>
      </c>
    </row>
    <row r="267" spans="1:11" ht="31.2" x14ac:dyDescent="0.3">
      <c r="A267" s="126"/>
      <c r="B267" s="126"/>
      <c r="C267" s="126"/>
      <c r="D267" s="126"/>
      <c r="E267" s="126" t="s">
        <v>200</v>
      </c>
      <c r="F267" s="127">
        <v>43.113605800000002</v>
      </c>
      <c r="G267" s="126" t="s">
        <v>199</v>
      </c>
      <c r="H267" s="127">
        <v>49.83</v>
      </c>
      <c r="I267" s="126" t="s">
        <v>198</v>
      </c>
      <c r="J267" s="127">
        <v>92.94</v>
      </c>
    </row>
    <row r="268" spans="1:11" ht="16.2" customHeight="1" thickBot="1" x14ac:dyDescent="0.35">
      <c r="A268" s="126"/>
      <c r="B268" s="126"/>
      <c r="C268" s="126"/>
      <c r="D268" s="126"/>
      <c r="E268" s="126" t="s">
        <v>197</v>
      </c>
      <c r="F268" s="127">
        <v>122.03</v>
      </c>
      <c r="G268" s="126"/>
      <c r="H268" s="141" t="s">
        <v>196</v>
      </c>
      <c r="I268" s="141"/>
      <c r="J268" s="127">
        <v>710.7</v>
      </c>
    </row>
    <row r="269" spans="1:11" ht="16.2" thickTop="1" x14ac:dyDescent="0.3">
      <c r="A269" s="128"/>
      <c r="B269" s="128"/>
      <c r="C269" s="128"/>
      <c r="D269" s="128"/>
      <c r="E269" s="128"/>
      <c r="F269" s="128"/>
      <c r="G269" s="128"/>
      <c r="H269" s="128"/>
      <c r="I269" s="128"/>
      <c r="J269" s="128"/>
    </row>
    <row r="270" spans="1:11" x14ac:dyDescent="0.3">
      <c r="A270" s="115"/>
      <c r="B270" s="116" t="s">
        <v>3</v>
      </c>
      <c r="C270" s="115" t="s">
        <v>4</v>
      </c>
      <c r="D270" s="115" t="s">
        <v>5</v>
      </c>
      <c r="E270" s="145" t="s">
        <v>222</v>
      </c>
      <c r="F270" s="146"/>
      <c r="G270" s="117" t="s">
        <v>6</v>
      </c>
      <c r="H270" s="116" t="s">
        <v>7</v>
      </c>
      <c r="I270" s="116" t="s">
        <v>8</v>
      </c>
      <c r="J270" s="116" t="s">
        <v>10</v>
      </c>
    </row>
    <row r="271" spans="1:11" ht="34.799999999999997" customHeight="1" x14ac:dyDescent="0.3">
      <c r="A271" s="135" t="s">
        <v>221</v>
      </c>
      <c r="B271" s="136" t="s">
        <v>321</v>
      </c>
      <c r="C271" s="135" t="s">
        <v>34</v>
      </c>
      <c r="D271" s="135" t="s">
        <v>320</v>
      </c>
      <c r="E271" s="151" t="s">
        <v>252</v>
      </c>
      <c r="F271" s="152"/>
      <c r="G271" s="137" t="s">
        <v>235</v>
      </c>
      <c r="H271" s="138">
        <v>1</v>
      </c>
      <c r="I271" s="139">
        <v>31.92</v>
      </c>
      <c r="J271" s="139">
        <v>31.92</v>
      </c>
    </row>
    <row r="272" spans="1:11" ht="31.2" customHeight="1" x14ac:dyDescent="0.3">
      <c r="A272" s="118" t="s">
        <v>255</v>
      </c>
      <c r="B272" s="119" t="s">
        <v>309</v>
      </c>
      <c r="C272" s="118" t="s">
        <v>34</v>
      </c>
      <c r="D272" s="118" t="s">
        <v>308</v>
      </c>
      <c r="E272" s="153" t="s">
        <v>252</v>
      </c>
      <c r="F272" s="154"/>
      <c r="G272" s="125" t="s">
        <v>235</v>
      </c>
      <c r="H272" s="120">
        <v>1</v>
      </c>
      <c r="I272" s="121">
        <v>0.27</v>
      </c>
      <c r="J272" s="121">
        <v>0.27</v>
      </c>
    </row>
    <row r="273" spans="1:10" x14ac:dyDescent="0.3">
      <c r="A273" s="118" t="s">
        <v>209</v>
      </c>
      <c r="B273" s="119" t="s">
        <v>307</v>
      </c>
      <c r="C273" s="118" t="s">
        <v>34</v>
      </c>
      <c r="D273" s="118" t="s">
        <v>306</v>
      </c>
      <c r="E273" s="153" t="s">
        <v>249</v>
      </c>
      <c r="F273" s="154"/>
      <c r="G273" s="125" t="s">
        <v>235</v>
      </c>
      <c r="H273" s="120">
        <v>1</v>
      </c>
      <c r="I273" s="121">
        <v>24.05</v>
      </c>
      <c r="J273" s="121">
        <v>24.05</v>
      </c>
    </row>
    <row r="274" spans="1:10" ht="31.2" x14ac:dyDescent="0.3">
      <c r="A274" s="118" t="s">
        <v>209</v>
      </c>
      <c r="B274" s="119" t="s">
        <v>248</v>
      </c>
      <c r="C274" s="118" t="s">
        <v>34</v>
      </c>
      <c r="D274" s="118" t="s">
        <v>247</v>
      </c>
      <c r="E274" s="153" t="s">
        <v>236</v>
      </c>
      <c r="F274" s="154"/>
      <c r="G274" s="125" t="s">
        <v>235</v>
      </c>
      <c r="H274" s="120">
        <v>1</v>
      </c>
      <c r="I274" s="121">
        <v>3.83</v>
      </c>
      <c r="J274" s="121">
        <v>3.83</v>
      </c>
    </row>
    <row r="275" spans="1:10" ht="31.2" x14ac:dyDescent="0.3">
      <c r="A275" s="118" t="s">
        <v>209</v>
      </c>
      <c r="B275" s="119" t="s">
        <v>246</v>
      </c>
      <c r="C275" s="118" t="s">
        <v>34</v>
      </c>
      <c r="D275" s="118" t="s">
        <v>245</v>
      </c>
      <c r="E275" s="153" t="s">
        <v>236</v>
      </c>
      <c r="F275" s="154"/>
      <c r="G275" s="125" t="s">
        <v>235</v>
      </c>
      <c r="H275" s="120">
        <v>1</v>
      </c>
      <c r="I275" s="121">
        <v>0.72</v>
      </c>
      <c r="J275" s="121">
        <v>0.72</v>
      </c>
    </row>
    <row r="276" spans="1:10" ht="31.2" x14ac:dyDescent="0.3">
      <c r="A276" s="118" t="s">
        <v>209</v>
      </c>
      <c r="B276" s="119" t="s">
        <v>244</v>
      </c>
      <c r="C276" s="118" t="s">
        <v>34</v>
      </c>
      <c r="D276" s="118" t="s">
        <v>243</v>
      </c>
      <c r="E276" s="153" t="s">
        <v>236</v>
      </c>
      <c r="F276" s="154"/>
      <c r="G276" s="125" t="s">
        <v>235</v>
      </c>
      <c r="H276" s="120">
        <v>1</v>
      </c>
      <c r="I276" s="121">
        <v>1.21</v>
      </c>
      <c r="J276" s="121">
        <v>1.21</v>
      </c>
    </row>
    <row r="277" spans="1:10" ht="31.2" x14ac:dyDescent="0.3">
      <c r="A277" s="118" t="s">
        <v>209</v>
      </c>
      <c r="B277" s="119" t="s">
        <v>242</v>
      </c>
      <c r="C277" s="118" t="s">
        <v>34</v>
      </c>
      <c r="D277" s="118" t="s">
        <v>241</v>
      </c>
      <c r="E277" s="153" t="s">
        <v>236</v>
      </c>
      <c r="F277" s="154"/>
      <c r="G277" s="125" t="s">
        <v>235</v>
      </c>
      <c r="H277" s="120">
        <v>1</v>
      </c>
      <c r="I277" s="121">
        <v>7.0000000000000007E-2</v>
      </c>
      <c r="J277" s="121">
        <v>7.0000000000000007E-2</v>
      </c>
    </row>
    <row r="278" spans="1:10" ht="31.2" x14ac:dyDescent="0.3">
      <c r="A278" s="118" t="s">
        <v>209</v>
      </c>
      <c r="B278" s="119" t="s">
        <v>271</v>
      </c>
      <c r="C278" s="118" t="s">
        <v>34</v>
      </c>
      <c r="D278" s="118" t="s">
        <v>270</v>
      </c>
      <c r="E278" s="153" t="s">
        <v>236</v>
      </c>
      <c r="F278" s="154"/>
      <c r="G278" s="125" t="s">
        <v>235</v>
      </c>
      <c r="H278" s="120">
        <v>1</v>
      </c>
      <c r="I278" s="121">
        <v>0.66</v>
      </c>
      <c r="J278" s="121">
        <v>0.66</v>
      </c>
    </row>
    <row r="279" spans="1:10" ht="31.2" x14ac:dyDescent="0.3">
      <c r="A279" s="118" t="s">
        <v>209</v>
      </c>
      <c r="B279" s="119" t="s">
        <v>269</v>
      </c>
      <c r="C279" s="118" t="s">
        <v>34</v>
      </c>
      <c r="D279" s="118" t="s">
        <v>268</v>
      </c>
      <c r="E279" s="153" t="s">
        <v>236</v>
      </c>
      <c r="F279" s="154"/>
      <c r="G279" s="125" t="s">
        <v>235</v>
      </c>
      <c r="H279" s="120">
        <v>1</v>
      </c>
      <c r="I279" s="121">
        <v>1.1100000000000001</v>
      </c>
      <c r="J279" s="121">
        <v>1.1100000000000001</v>
      </c>
    </row>
    <row r="280" spans="1:10" ht="31.2" x14ac:dyDescent="0.3">
      <c r="A280" s="126"/>
      <c r="B280" s="126"/>
      <c r="C280" s="126"/>
      <c r="D280" s="126"/>
      <c r="E280" s="126" t="s">
        <v>200</v>
      </c>
      <c r="F280" s="127">
        <v>11.2817182</v>
      </c>
      <c r="G280" s="126" t="s">
        <v>199</v>
      </c>
      <c r="H280" s="127">
        <v>13.04</v>
      </c>
      <c r="I280" s="126" t="s">
        <v>198</v>
      </c>
      <c r="J280" s="127">
        <v>24.32</v>
      </c>
    </row>
    <row r="281" spans="1:10" ht="16.2" customHeight="1" thickBot="1" x14ac:dyDescent="0.35">
      <c r="A281" s="126"/>
      <c r="B281" s="126"/>
      <c r="C281" s="126"/>
      <c r="D281" s="126"/>
      <c r="E281" s="126" t="s">
        <v>197</v>
      </c>
      <c r="F281" s="127">
        <v>6.61</v>
      </c>
      <c r="G281" s="126"/>
      <c r="H281" s="141" t="s">
        <v>196</v>
      </c>
      <c r="I281" s="141"/>
      <c r="J281" s="127">
        <v>38.53</v>
      </c>
    </row>
    <row r="282" spans="1:10" ht="16.2" thickTop="1" x14ac:dyDescent="0.3">
      <c r="A282" s="128"/>
      <c r="B282" s="128"/>
      <c r="C282" s="128"/>
      <c r="D282" s="128"/>
      <c r="E282" s="128"/>
      <c r="F282" s="128"/>
      <c r="G282" s="128"/>
      <c r="H282" s="128"/>
      <c r="I282" s="128"/>
      <c r="J282" s="128"/>
    </row>
    <row r="283" spans="1:10" x14ac:dyDescent="0.3">
      <c r="A283" s="115"/>
      <c r="B283" s="116" t="s">
        <v>3</v>
      </c>
      <c r="C283" s="115" t="s">
        <v>4</v>
      </c>
      <c r="D283" s="115" t="s">
        <v>5</v>
      </c>
      <c r="E283" s="145" t="s">
        <v>222</v>
      </c>
      <c r="F283" s="146"/>
      <c r="G283" s="117" t="s">
        <v>6</v>
      </c>
      <c r="H283" s="116" t="s">
        <v>7</v>
      </c>
      <c r="I283" s="116" t="s">
        <v>8</v>
      </c>
      <c r="J283" s="116" t="s">
        <v>10</v>
      </c>
    </row>
    <row r="284" spans="1:10" ht="31.2" customHeight="1" x14ac:dyDescent="0.3">
      <c r="A284" s="135" t="s">
        <v>221</v>
      </c>
      <c r="B284" s="136" t="s">
        <v>338</v>
      </c>
      <c r="C284" s="135" t="s">
        <v>34</v>
      </c>
      <c r="D284" s="135" t="s">
        <v>337</v>
      </c>
      <c r="E284" s="151" t="s">
        <v>252</v>
      </c>
      <c r="F284" s="152"/>
      <c r="G284" s="137" t="s">
        <v>235</v>
      </c>
      <c r="H284" s="138">
        <v>1</v>
      </c>
      <c r="I284" s="139">
        <v>23.3</v>
      </c>
      <c r="J284" s="139">
        <v>23.3</v>
      </c>
    </row>
    <row r="285" spans="1:10" ht="26.4" customHeight="1" x14ac:dyDescent="0.3">
      <c r="A285" s="118" t="s">
        <v>255</v>
      </c>
      <c r="B285" s="119" t="s">
        <v>305</v>
      </c>
      <c r="C285" s="118" t="s">
        <v>34</v>
      </c>
      <c r="D285" s="118" t="s">
        <v>304</v>
      </c>
      <c r="E285" s="153" t="s">
        <v>252</v>
      </c>
      <c r="F285" s="154"/>
      <c r="G285" s="125" t="s">
        <v>235</v>
      </c>
      <c r="H285" s="120">
        <v>1</v>
      </c>
      <c r="I285" s="121">
        <v>0.28000000000000003</v>
      </c>
      <c r="J285" s="121">
        <v>0.28000000000000003</v>
      </c>
    </row>
    <row r="286" spans="1:10" ht="31.2" x14ac:dyDescent="0.3">
      <c r="A286" s="118" t="s">
        <v>209</v>
      </c>
      <c r="B286" s="119" t="s">
        <v>303</v>
      </c>
      <c r="C286" s="118" t="s">
        <v>34</v>
      </c>
      <c r="D286" s="118" t="s">
        <v>302</v>
      </c>
      <c r="E286" s="153" t="s">
        <v>249</v>
      </c>
      <c r="F286" s="154"/>
      <c r="G286" s="125" t="s">
        <v>235</v>
      </c>
      <c r="H286" s="120">
        <v>1</v>
      </c>
      <c r="I286" s="121">
        <v>15.97</v>
      </c>
      <c r="J286" s="121">
        <v>15.97</v>
      </c>
    </row>
    <row r="287" spans="1:10" ht="31.2" x14ac:dyDescent="0.3">
      <c r="A287" s="118" t="s">
        <v>209</v>
      </c>
      <c r="B287" s="119" t="s">
        <v>248</v>
      </c>
      <c r="C287" s="118" t="s">
        <v>34</v>
      </c>
      <c r="D287" s="118" t="s">
        <v>247</v>
      </c>
      <c r="E287" s="153" t="s">
        <v>236</v>
      </c>
      <c r="F287" s="154"/>
      <c r="G287" s="125" t="s">
        <v>235</v>
      </c>
      <c r="H287" s="120">
        <v>1</v>
      </c>
      <c r="I287" s="121">
        <v>3.83</v>
      </c>
      <c r="J287" s="121">
        <v>3.83</v>
      </c>
    </row>
    <row r="288" spans="1:10" ht="31.2" x14ac:dyDescent="0.3">
      <c r="A288" s="118" t="s">
        <v>209</v>
      </c>
      <c r="B288" s="119" t="s">
        <v>246</v>
      </c>
      <c r="C288" s="118" t="s">
        <v>34</v>
      </c>
      <c r="D288" s="118" t="s">
        <v>245</v>
      </c>
      <c r="E288" s="153" t="s">
        <v>236</v>
      </c>
      <c r="F288" s="154"/>
      <c r="G288" s="125" t="s">
        <v>235</v>
      </c>
      <c r="H288" s="120">
        <v>1</v>
      </c>
      <c r="I288" s="121">
        <v>0.72</v>
      </c>
      <c r="J288" s="121">
        <v>0.72</v>
      </c>
    </row>
    <row r="289" spans="1:10" ht="31.2" x14ac:dyDescent="0.3">
      <c r="A289" s="118" t="s">
        <v>209</v>
      </c>
      <c r="B289" s="119" t="s">
        <v>244</v>
      </c>
      <c r="C289" s="118" t="s">
        <v>34</v>
      </c>
      <c r="D289" s="118" t="s">
        <v>243</v>
      </c>
      <c r="E289" s="153" t="s">
        <v>236</v>
      </c>
      <c r="F289" s="154"/>
      <c r="G289" s="125" t="s">
        <v>235</v>
      </c>
      <c r="H289" s="120">
        <v>1</v>
      </c>
      <c r="I289" s="121">
        <v>1.21</v>
      </c>
      <c r="J289" s="121">
        <v>1.21</v>
      </c>
    </row>
    <row r="290" spans="1:10" ht="31.2" x14ac:dyDescent="0.3">
      <c r="A290" s="118" t="s">
        <v>209</v>
      </c>
      <c r="B290" s="119" t="s">
        <v>242</v>
      </c>
      <c r="C290" s="118" t="s">
        <v>34</v>
      </c>
      <c r="D290" s="118" t="s">
        <v>241</v>
      </c>
      <c r="E290" s="153" t="s">
        <v>236</v>
      </c>
      <c r="F290" s="154"/>
      <c r="G290" s="125" t="s">
        <v>235</v>
      </c>
      <c r="H290" s="120">
        <v>1</v>
      </c>
      <c r="I290" s="121">
        <v>7.0000000000000007E-2</v>
      </c>
      <c r="J290" s="121">
        <v>7.0000000000000007E-2</v>
      </c>
    </row>
    <row r="291" spans="1:10" ht="31.2" x14ac:dyDescent="0.3">
      <c r="A291" s="118" t="s">
        <v>209</v>
      </c>
      <c r="B291" s="119" t="s">
        <v>281</v>
      </c>
      <c r="C291" s="118" t="s">
        <v>34</v>
      </c>
      <c r="D291" s="118" t="s">
        <v>280</v>
      </c>
      <c r="E291" s="153" t="s">
        <v>236</v>
      </c>
      <c r="F291" s="154"/>
      <c r="G291" s="125" t="s">
        <v>235</v>
      </c>
      <c r="H291" s="120">
        <v>1</v>
      </c>
      <c r="I291" s="121">
        <v>0.26</v>
      </c>
      <c r="J291" s="121">
        <v>0.26</v>
      </c>
    </row>
    <row r="292" spans="1:10" ht="31.2" x14ac:dyDescent="0.3">
      <c r="A292" s="118" t="s">
        <v>209</v>
      </c>
      <c r="B292" s="119" t="s">
        <v>279</v>
      </c>
      <c r="C292" s="118" t="s">
        <v>34</v>
      </c>
      <c r="D292" s="118" t="s">
        <v>278</v>
      </c>
      <c r="E292" s="153" t="s">
        <v>236</v>
      </c>
      <c r="F292" s="154"/>
      <c r="G292" s="125" t="s">
        <v>235</v>
      </c>
      <c r="H292" s="120">
        <v>1</v>
      </c>
      <c r="I292" s="121">
        <v>0.96</v>
      </c>
      <c r="J292" s="121">
        <v>0.96</v>
      </c>
    </row>
    <row r="293" spans="1:10" ht="31.2" x14ac:dyDescent="0.3">
      <c r="A293" s="126"/>
      <c r="B293" s="126"/>
      <c r="C293" s="126"/>
      <c r="D293" s="126"/>
      <c r="E293" s="126" t="s">
        <v>200</v>
      </c>
      <c r="F293" s="127">
        <v>7.5381546999999998</v>
      </c>
      <c r="G293" s="126" t="s">
        <v>199</v>
      </c>
      <c r="H293" s="127">
        <v>8.7100000000000009</v>
      </c>
      <c r="I293" s="126" t="s">
        <v>198</v>
      </c>
      <c r="J293" s="127">
        <v>16.25</v>
      </c>
    </row>
    <row r="294" spans="1:10" ht="16.2" customHeight="1" thickBot="1" x14ac:dyDescent="0.35">
      <c r="A294" s="126"/>
      <c r="B294" s="126"/>
      <c r="C294" s="126"/>
      <c r="D294" s="126"/>
      <c r="E294" s="126" t="s">
        <v>197</v>
      </c>
      <c r="F294" s="127">
        <v>4.83</v>
      </c>
      <c r="G294" s="126"/>
      <c r="H294" s="141" t="s">
        <v>196</v>
      </c>
      <c r="I294" s="141"/>
      <c r="J294" s="127">
        <v>28.13</v>
      </c>
    </row>
    <row r="295" spans="1:10" ht="16.2" thickTop="1" x14ac:dyDescent="0.3">
      <c r="A295" s="128"/>
      <c r="B295" s="128"/>
      <c r="C295" s="128"/>
      <c r="D295" s="128"/>
      <c r="E295" s="128"/>
      <c r="F295" s="128"/>
      <c r="G295" s="128"/>
      <c r="H295" s="128"/>
      <c r="I295" s="128"/>
      <c r="J295" s="128"/>
    </row>
    <row r="296" spans="1:10" x14ac:dyDescent="0.3">
      <c r="A296" s="115"/>
      <c r="B296" s="116" t="s">
        <v>3</v>
      </c>
      <c r="C296" s="115" t="s">
        <v>4</v>
      </c>
      <c r="D296" s="115" t="s">
        <v>5</v>
      </c>
      <c r="E296" s="145" t="s">
        <v>222</v>
      </c>
      <c r="F296" s="146"/>
      <c r="G296" s="117" t="s">
        <v>6</v>
      </c>
      <c r="H296" s="116" t="s">
        <v>7</v>
      </c>
      <c r="I296" s="116" t="s">
        <v>8</v>
      </c>
      <c r="J296" s="116" t="s">
        <v>10</v>
      </c>
    </row>
    <row r="297" spans="1:10" ht="31.2" customHeight="1" x14ac:dyDescent="0.3">
      <c r="A297" s="135" t="s">
        <v>221</v>
      </c>
      <c r="B297" s="136" t="s">
        <v>336</v>
      </c>
      <c r="C297" s="135" t="s">
        <v>34</v>
      </c>
      <c r="D297" s="135" t="s">
        <v>335</v>
      </c>
      <c r="E297" s="151" t="s">
        <v>252</v>
      </c>
      <c r="F297" s="152"/>
      <c r="G297" s="137" t="s">
        <v>235</v>
      </c>
      <c r="H297" s="138">
        <v>1</v>
      </c>
      <c r="I297" s="139">
        <v>31.73</v>
      </c>
      <c r="J297" s="139">
        <v>31.73</v>
      </c>
    </row>
    <row r="298" spans="1:10" ht="31.2" customHeight="1" x14ac:dyDescent="0.3">
      <c r="A298" s="118" t="s">
        <v>255</v>
      </c>
      <c r="B298" s="119" t="s">
        <v>301</v>
      </c>
      <c r="C298" s="118" t="s">
        <v>34</v>
      </c>
      <c r="D298" s="118" t="s">
        <v>300</v>
      </c>
      <c r="E298" s="153" t="s">
        <v>252</v>
      </c>
      <c r="F298" s="154"/>
      <c r="G298" s="125" t="s">
        <v>235</v>
      </c>
      <c r="H298" s="120">
        <v>1</v>
      </c>
      <c r="I298" s="121">
        <v>0.27</v>
      </c>
      <c r="J298" s="121">
        <v>0.27</v>
      </c>
    </row>
    <row r="299" spans="1:10" x14ac:dyDescent="0.3">
      <c r="A299" s="118" t="s">
        <v>209</v>
      </c>
      <c r="B299" s="119" t="s">
        <v>299</v>
      </c>
      <c r="C299" s="118" t="s">
        <v>34</v>
      </c>
      <c r="D299" s="118" t="s">
        <v>298</v>
      </c>
      <c r="E299" s="153" t="s">
        <v>249</v>
      </c>
      <c r="F299" s="154"/>
      <c r="G299" s="125" t="s">
        <v>235</v>
      </c>
      <c r="H299" s="120">
        <v>1</v>
      </c>
      <c r="I299" s="121">
        <v>24.05</v>
      </c>
      <c r="J299" s="121">
        <v>24.05</v>
      </c>
    </row>
    <row r="300" spans="1:10" ht="31.2" x14ac:dyDescent="0.3">
      <c r="A300" s="118" t="s">
        <v>209</v>
      </c>
      <c r="B300" s="119" t="s">
        <v>248</v>
      </c>
      <c r="C300" s="118" t="s">
        <v>34</v>
      </c>
      <c r="D300" s="118" t="s">
        <v>247</v>
      </c>
      <c r="E300" s="153" t="s">
        <v>236</v>
      </c>
      <c r="F300" s="154"/>
      <c r="G300" s="125" t="s">
        <v>235</v>
      </c>
      <c r="H300" s="120">
        <v>1</v>
      </c>
      <c r="I300" s="121">
        <v>3.83</v>
      </c>
      <c r="J300" s="121">
        <v>3.83</v>
      </c>
    </row>
    <row r="301" spans="1:10" ht="31.2" x14ac:dyDescent="0.3">
      <c r="A301" s="118" t="s">
        <v>209</v>
      </c>
      <c r="B301" s="119" t="s">
        <v>246</v>
      </c>
      <c r="C301" s="118" t="s">
        <v>34</v>
      </c>
      <c r="D301" s="118" t="s">
        <v>245</v>
      </c>
      <c r="E301" s="153" t="s">
        <v>236</v>
      </c>
      <c r="F301" s="154"/>
      <c r="G301" s="125" t="s">
        <v>235</v>
      </c>
      <c r="H301" s="120">
        <v>1</v>
      </c>
      <c r="I301" s="121">
        <v>0.72</v>
      </c>
      <c r="J301" s="121">
        <v>0.72</v>
      </c>
    </row>
    <row r="302" spans="1:10" ht="31.2" x14ac:dyDescent="0.3">
      <c r="A302" s="118" t="s">
        <v>209</v>
      </c>
      <c r="B302" s="119" t="s">
        <v>244</v>
      </c>
      <c r="C302" s="118" t="s">
        <v>34</v>
      </c>
      <c r="D302" s="118" t="s">
        <v>243</v>
      </c>
      <c r="E302" s="153" t="s">
        <v>236</v>
      </c>
      <c r="F302" s="154"/>
      <c r="G302" s="125" t="s">
        <v>235</v>
      </c>
      <c r="H302" s="120">
        <v>1</v>
      </c>
      <c r="I302" s="121">
        <v>1.21</v>
      </c>
      <c r="J302" s="121">
        <v>1.21</v>
      </c>
    </row>
    <row r="303" spans="1:10" ht="31.2" x14ac:dyDescent="0.3">
      <c r="A303" s="118" t="s">
        <v>209</v>
      </c>
      <c r="B303" s="119" t="s">
        <v>242</v>
      </c>
      <c r="C303" s="118" t="s">
        <v>34</v>
      </c>
      <c r="D303" s="118" t="s">
        <v>241</v>
      </c>
      <c r="E303" s="153" t="s">
        <v>236</v>
      </c>
      <c r="F303" s="154"/>
      <c r="G303" s="125" t="s">
        <v>235</v>
      </c>
      <c r="H303" s="120">
        <v>1</v>
      </c>
      <c r="I303" s="121">
        <v>7.0000000000000007E-2</v>
      </c>
      <c r="J303" s="121">
        <v>7.0000000000000007E-2</v>
      </c>
    </row>
    <row r="304" spans="1:10" ht="31.2" x14ac:dyDescent="0.3">
      <c r="A304" s="118" t="s">
        <v>209</v>
      </c>
      <c r="B304" s="119" t="s">
        <v>334</v>
      </c>
      <c r="C304" s="118" t="s">
        <v>34</v>
      </c>
      <c r="D304" s="118" t="s">
        <v>333</v>
      </c>
      <c r="E304" s="153" t="s">
        <v>236</v>
      </c>
      <c r="F304" s="154"/>
      <c r="G304" s="125" t="s">
        <v>235</v>
      </c>
      <c r="H304" s="120">
        <v>1</v>
      </c>
      <c r="I304" s="121">
        <v>0.37</v>
      </c>
      <c r="J304" s="121">
        <v>0.37</v>
      </c>
    </row>
    <row r="305" spans="1:10" ht="31.2" x14ac:dyDescent="0.3">
      <c r="A305" s="118" t="s">
        <v>209</v>
      </c>
      <c r="B305" s="119" t="s">
        <v>332</v>
      </c>
      <c r="C305" s="118" t="s">
        <v>34</v>
      </c>
      <c r="D305" s="118" t="s">
        <v>331</v>
      </c>
      <c r="E305" s="153" t="s">
        <v>236</v>
      </c>
      <c r="F305" s="154"/>
      <c r="G305" s="125" t="s">
        <v>235</v>
      </c>
      <c r="H305" s="120">
        <v>1</v>
      </c>
      <c r="I305" s="121">
        <v>1.21</v>
      </c>
      <c r="J305" s="121">
        <v>1.21</v>
      </c>
    </row>
    <row r="306" spans="1:10" ht="31.2" x14ac:dyDescent="0.3">
      <c r="A306" s="126"/>
      <c r="B306" s="126"/>
      <c r="C306" s="126"/>
      <c r="D306" s="126"/>
      <c r="E306" s="126" t="s">
        <v>200</v>
      </c>
      <c r="F306" s="127">
        <v>11.2817182</v>
      </c>
      <c r="G306" s="126" t="s">
        <v>199</v>
      </c>
      <c r="H306" s="127">
        <v>13.04</v>
      </c>
      <c r="I306" s="126" t="s">
        <v>198</v>
      </c>
      <c r="J306" s="127">
        <v>24.32</v>
      </c>
    </row>
    <row r="307" spans="1:10" ht="16.2" customHeight="1" thickBot="1" x14ac:dyDescent="0.35">
      <c r="A307" s="126"/>
      <c r="B307" s="126"/>
      <c r="C307" s="126"/>
      <c r="D307" s="126"/>
      <c r="E307" s="126" t="s">
        <v>197</v>
      </c>
      <c r="F307" s="127">
        <v>6.57</v>
      </c>
      <c r="G307" s="126"/>
      <c r="H307" s="141" t="s">
        <v>196</v>
      </c>
      <c r="I307" s="141"/>
      <c r="J307" s="127">
        <v>38.299999999999997</v>
      </c>
    </row>
    <row r="308" spans="1:10" ht="16.2" thickTop="1" x14ac:dyDescent="0.3">
      <c r="A308" s="128"/>
      <c r="B308" s="128"/>
      <c r="C308" s="128"/>
      <c r="D308" s="128"/>
      <c r="E308" s="128"/>
      <c r="F308" s="128"/>
      <c r="G308" s="128"/>
      <c r="H308" s="128"/>
      <c r="I308" s="128"/>
      <c r="J308" s="128"/>
    </row>
    <row r="309" spans="1:10" x14ac:dyDescent="0.3">
      <c r="A309" s="115"/>
      <c r="B309" s="116" t="s">
        <v>3</v>
      </c>
      <c r="C309" s="115" t="s">
        <v>4</v>
      </c>
      <c r="D309" s="115" t="s">
        <v>5</v>
      </c>
      <c r="E309" s="145" t="s">
        <v>222</v>
      </c>
      <c r="F309" s="146"/>
      <c r="G309" s="117" t="s">
        <v>6</v>
      </c>
      <c r="H309" s="116" t="s">
        <v>7</v>
      </c>
      <c r="I309" s="116" t="s">
        <v>8</v>
      </c>
      <c r="J309" s="116" t="s">
        <v>10</v>
      </c>
    </row>
    <row r="310" spans="1:10" ht="31.2" customHeight="1" x14ac:dyDescent="0.3">
      <c r="A310" s="135" t="s">
        <v>221</v>
      </c>
      <c r="B310" s="136" t="s">
        <v>330</v>
      </c>
      <c r="C310" s="135" t="s">
        <v>34</v>
      </c>
      <c r="D310" s="135" t="s">
        <v>329</v>
      </c>
      <c r="E310" s="151" t="s">
        <v>322</v>
      </c>
      <c r="F310" s="152"/>
      <c r="G310" s="137" t="s">
        <v>36</v>
      </c>
      <c r="H310" s="138">
        <v>1</v>
      </c>
      <c r="I310" s="139">
        <v>7.01</v>
      </c>
      <c r="J310" s="139">
        <v>7.01</v>
      </c>
    </row>
    <row r="311" spans="1:10" ht="31.2" customHeight="1" x14ac:dyDescent="0.3">
      <c r="A311" s="118" t="s">
        <v>255</v>
      </c>
      <c r="B311" s="119" t="s">
        <v>328</v>
      </c>
      <c r="C311" s="118" t="s">
        <v>34</v>
      </c>
      <c r="D311" s="118" t="s">
        <v>327</v>
      </c>
      <c r="E311" s="153" t="s">
        <v>252</v>
      </c>
      <c r="F311" s="154"/>
      <c r="G311" s="125" t="s">
        <v>235</v>
      </c>
      <c r="H311" s="120">
        <v>1.4E-3</v>
      </c>
      <c r="I311" s="121">
        <v>23.75</v>
      </c>
      <c r="J311" s="121">
        <v>0.03</v>
      </c>
    </row>
    <row r="312" spans="1:10" ht="31.2" customHeight="1" x14ac:dyDescent="0.3">
      <c r="A312" s="118" t="s">
        <v>255</v>
      </c>
      <c r="B312" s="119" t="s">
        <v>321</v>
      </c>
      <c r="C312" s="118" t="s">
        <v>34</v>
      </c>
      <c r="D312" s="118" t="s">
        <v>320</v>
      </c>
      <c r="E312" s="153" t="s">
        <v>252</v>
      </c>
      <c r="F312" s="154"/>
      <c r="G312" s="125" t="s">
        <v>235</v>
      </c>
      <c r="H312" s="120">
        <v>8.8000000000000005E-3</v>
      </c>
      <c r="I312" s="121">
        <v>31.92</v>
      </c>
      <c r="J312" s="121">
        <v>0.28000000000000003</v>
      </c>
    </row>
    <row r="313" spans="1:10" x14ac:dyDescent="0.3">
      <c r="A313" s="118" t="s">
        <v>209</v>
      </c>
      <c r="B313" s="119" t="s">
        <v>326</v>
      </c>
      <c r="C313" s="118" t="s">
        <v>34</v>
      </c>
      <c r="D313" s="118" t="s">
        <v>325</v>
      </c>
      <c r="E313" s="153" t="s">
        <v>236</v>
      </c>
      <c r="F313" s="154"/>
      <c r="G313" s="125" t="s">
        <v>36</v>
      </c>
      <c r="H313" s="120">
        <v>1.1100000000000001</v>
      </c>
      <c r="I313" s="121">
        <v>6.04</v>
      </c>
      <c r="J313" s="121">
        <v>6.7</v>
      </c>
    </row>
    <row r="314" spans="1:10" ht="31.2" x14ac:dyDescent="0.3">
      <c r="A314" s="126"/>
      <c r="B314" s="126"/>
      <c r="C314" s="126"/>
      <c r="D314" s="126"/>
      <c r="E314" s="126" t="s">
        <v>200</v>
      </c>
      <c r="F314" s="127">
        <v>0.10669388133784849</v>
      </c>
      <c r="G314" s="126" t="s">
        <v>199</v>
      </c>
      <c r="H314" s="127">
        <v>0.12</v>
      </c>
      <c r="I314" s="126" t="s">
        <v>198</v>
      </c>
      <c r="J314" s="127">
        <v>0.23</v>
      </c>
    </row>
    <row r="315" spans="1:10" ht="16.2" customHeight="1" thickBot="1" x14ac:dyDescent="0.35">
      <c r="A315" s="126"/>
      <c r="B315" s="126"/>
      <c r="C315" s="126"/>
      <c r="D315" s="126"/>
      <c r="E315" s="126" t="s">
        <v>197</v>
      </c>
      <c r="F315" s="127">
        <v>1.45</v>
      </c>
      <c r="G315" s="126"/>
      <c r="H315" s="141" t="s">
        <v>196</v>
      </c>
      <c r="I315" s="141"/>
      <c r="J315" s="127">
        <v>8.4600000000000009</v>
      </c>
    </row>
    <row r="316" spans="1:10" ht="16.2" thickTop="1" x14ac:dyDescent="0.3">
      <c r="A316" s="128"/>
      <c r="B316" s="128"/>
      <c r="C316" s="128"/>
      <c r="D316" s="128"/>
      <c r="E316" s="128"/>
      <c r="F316" s="128"/>
      <c r="G316" s="128"/>
      <c r="H316" s="128"/>
      <c r="I316" s="128"/>
      <c r="J316" s="128"/>
    </row>
    <row r="317" spans="1:10" x14ac:dyDescent="0.3">
      <c r="A317" s="115"/>
      <c r="B317" s="116" t="s">
        <v>3</v>
      </c>
      <c r="C317" s="115" t="s">
        <v>4</v>
      </c>
      <c r="D317" s="115" t="s">
        <v>5</v>
      </c>
      <c r="E317" s="145" t="s">
        <v>222</v>
      </c>
      <c r="F317" s="146"/>
      <c r="G317" s="117" t="s">
        <v>6</v>
      </c>
      <c r="H317" s="116" t="s">
        <v>7</v>
      </c>
      <c r="I317" s="116" t="s">
        <v>8</v>
      </c>
      <c r="J317" s="116" t="s">
        <v>10</v>
      </c>
    </row>
    <row r="318" spans="1:10" ht="31.2" customHeight="1" x14ac:dyDescent="0.3">
      <c r="A318" s="135" t="s">
        <v>221</v>
      </c>
      <c r="B318" s="136" t="s">
        <v>324</v>
      </c>
      <c r="C318" s="135" t="s">
        <v>34</v>
      </c>
      <c r="D318" s="135" t="s">
        <v>323</v>
      </c>
      <c r="E318" s="151" t="s">
        <v>322</v>
      </c>
      <c r="F318" s="152"/>
      <c r="G318" s="137" t="s">
        <v>36</v>
      </c>
      <c r="H318" s="138">
        <v>1</v>
      </c>
      <c r="I318" s="139">
        <v>5.88</v>
      </c>
      <c r="J318" s="139">
        <v>5.88</v>
      </c>
    </row>
    <row r="319" spans="1:10" ht="31.2" customHeight="1" x14ac:dyDescent="0.3">
      <c r="A319" s="118" t="s">
        <v>255</v>
      </c>
      <c r="B319" s="119" t="s">
        <v>321</v>
      </c>
      <c r="C319" s="118" t="s">
        <v>34</v>
      </c>
      <c r="D319" s="118" t="s">
        <v>320</v>
      </c>
      <c r="E319" s="153" t="s">
        <v>252</v>
      </c>
      <c r="F319" s="154"/>
      <c r="G319" s="125" t="s">
        <v>235</v>
      </c>
      <c r="H319" s="120">
        <v>2.5000000000000001E-3</v>
      </c>
      <c r="I319" s="121">
        <v>31.92</v>
      </c>
      <c r="J319" s="121">
        <v>7.0000000000000007E-2</v>
      </c>
    </row>
    <row r="320" spans="1:10" x14ac:dyDescent="0.3">
      <c r="A320" s="118" t="s">
        <v>209</v>
      </c>
      <c r="B320" s="119" t="s">
        <v>319</v>
      </c>
      <c r="C320" s="118" t="s">
        <v>34</v>
      </c>
      <c r="D320" s="118" t="s">
        <v>318</v>
      </c>
      <c r="E320" s="153" t="s">
        <v>236</v>
      </c>
      <c r="F320" s="154"/>
      <c r="G320" s="125" t="s">
        <v>36</v>
      </c>
      <c r="H320" s="120">
        <v>1.1100000000000001</v>
      </c>
      <c r="I320" s="121">
        <v>5.24</v>
      </c>
      <c r="J320" s="121">
        <v>5.81</v>
      </c>
    </row>
    <row r="321" spans="1:10" ht="31.2" x14ac:dyDescent="0.3">
      <c r="A321" s="126"/>
      <c r="B321" s="126"/>
      <c r="C321" s="126"/>
      <c r="D321" s="126"/>
      <c r="E321" s="126" t="s">
        <v>200</v>
      </c>
      <c r="F321" s="127">
        <v>2.7833186435960475E-2</v>
      </c>
      <c r="G321" s="126" t="s">
        <v>199</v>
      </c>
      <c r="H321" s="127">
        <v>0.03</v>
      </c>
      <c r="I321" s="126" t="s">
        <v>198</v>
      </c>
      <c r="J321" s="127">
        <v>0.06</v>
      </c>
    </row>
    <row r="322" spans="1:10" ht="16.2" customHeight="1" thickBot="1" x14ac:dyDescent="0.35">
      <c r="A322" s="126"/>
      <c r="B322" s="126"/>
      <c r="C322" s="126"/>
      <c r="D322" s="126"/>
      <c r="E322" s="126" t="s">
        <v>197</v>
      </c>
      <c r="F322" s="127">
        <v>1.21</v>
      </c>
      <c r="G322" s="126"/>
      <c r="H322" s="141" t="s">
        <v>196</v>
      </c>
      <c r="I322" s="141"/>
      <c r="J322" s="127">
        <v>7.09</v>
      </c>
    </row>
    <row r="323" spans="1:10" ht="16.2" thickTop="1" x14ac:dyDescent="0.3">
      <c r="A323" s="128"/>
      <c r="B323" s="128"/>
      <c r="C323" s="128"/>
      <c r="D323" s="128"/>
      <c r="E323" s="128"/>
      <c r="F323" s="128"/>
      <c r="G323" s="128"/>
      <c r="H323" s="128"/>
      <c r="I323" s="128"/>
      <c r="J323" s="128"/>
    </row>
    <row r="324" spans="1:10" x14ac:dyDescent="0.3">
      <c r="A324" s="115"/>
      <c r="B324" s="116" t="s">
        <v>3</v>
      </c>
      <c r="C324" s="115" t="s">
        <v>4</v>
      </c>
      <c r="D324" s="115" t="s">
        <v>5</v>
      </c>
      <c r="E324" s="145" t="s">
        <v>222</v>
      </c>
      <c r="F324" s="146"/>
      <c r="G324" s="117" t="s">
        <v>6</v>
      </c>
      <c r="H324" s="116" t="s">
        <v>7</v>
      </c>
      <c r="I324" s="116" t="s">
        <v>8</v>
      </c>
      <c r="J324" s="116" t="s">
        <v>10</v>
      </c>
    </row>
    <row r="325" spans="1:10" ht="31.2" customHeight="1" x14ac:dyDescent="0.3">
      <c r="A325" s="135" t="s">
        <v>221</v>
      </c>
      <c r="B325" s="136" t="s">
        <v>317</v>
      </c>
      <c r="C325" s="135" t="s">
        <v>34</v>
      </c>
      <c r="D325" s="135" t="s">
        <v>316</v>
      </c>
      <c r="E325" s="151" t="s">
        <v>252</v>
      </c>
      <c r="F325" s="152"/>
      <c r="G325" s="137" t="s">
        <v>235</v>
      </c>
      <c r="H325" s="138">
        <v>1</v>
      </c>
      <c r="I325" s="139">
        <v>0.18</v>
      </c>
      <c r="J325" s="139">
        <v>0.18</v>
      </c>
    </row>
    <row r="326" spans="1:10" x14ac:dyDescent="0.3">
      <c r="A326" s="118" t="s">
        <v>209</v>
      </c>
      <c r="B326" s="119" t="s">
        <v>315</v>
      </c>
      <c r="C326" s="118" t="s">
        <v>34</v>
      </c>
      <c r="D326" s="118" t="s">
        <v>314</v>
      </c>
      <c r="E326" s="153" t="s">
        <v>249</v>
      </c>
      <c r="F326" s="154"/>
      <c r="G326" s="125" t="s">
        <v>235</v>
      </c>
      <c r="H326" s="120">
        <v>1.154E-2</v>
      </c>
      <c r="I326" s="121">
        <v>15.97</v>
      </c>
      <c r="J326" s="121">
        <v>0.18</v>
      </c>
    </row>
    <row r="327" spans="1:10" ht="31.2" x14ac:dyDescent="0.3">
      <c r="A327" s="126"/>
      <c r="B327" s="126"/>
      <c r="C327" s="126"/>
      <c r="D327" s="126"/>
      <c r="E327" s="126" t="s">
        <v>200</v>
      </c>
      <c r="F327" s="127">
        <v>8.3499599999999993E-2</v>
      </c>
      <c r="G327" s="126" t="s">
        <v>199</v>
      </c>
      <c r="H327" s="127">
        <v>0.1</v>
      </c>
      <c r="I327" s="126" t="s">
        <v>198</v>
      </c>
      <c r="J327" s="127">
        <v>0.18</v>
      </c>
    </row>
    <row r="328" spans="1:10" ht="16.2" customHeight="1" thickBot="1" x14ac:dyDescent="0.35">
      <c r="A328" s="126"/>
      <c r="B328" s="126"/>
      <c r="C328" s="126"/>
      <c r="D328" s="126"/>
      <c r="E328" s="126" t="s">
        <v>197</v>
      </c>
      <c r="F328" s="127">
        <v>0.03</v>
      </c>
      <c r="G328" s="126"/>
      <c r="H328" s="141" t="s">
        <v>196</v>
      </c>
      <c r="I328" s="141"/>
      <c r="J328" s="127">
        <v>0.21</v>
      </c>
    </row>
    <row r="329" spans="1:10" ht="16.2" thickTop="1" x14ac:dyDescent="0.3">
      <c r="A329" s="128"/>
      <c r="B329" s="128"/>
      <c r="C329" s="128"/>
      <c r="D329" s="128"/>
      <c r="E329" s="128"/>
      <c r="F329" s="128"/>
      <c r="G329" s="128"/>
      <c r="H329" s="128"/>
      <c r="I329" s="128"/>
      <c r="J329" s="128"/>
    </row>
    <row r="330" spans="1:10" x14ac:dyDescent="0.3">
      <c r="A330" s="115"/>
      <c r="B330" s="116" t="s">
        <v>3</v>
      </c>
      <c r="C330" s="115" t="s">
        <v>4</v>
      </c>
      <c r="D330" s="115" t="s">
        <v>5</v>
      </c>
      <c r="E330" s="145" t="s">
        <v>222</v>
      </c>
      <c r="F330" s="146"/>
      <c r="G330" s="117" t="s">
        <v>6</v>
      </c>
      <c r="H330" s="116" t="s">
        <v>7</v>
      </c>
      <c r="I330" s="116" t="s">
        <v>8</v>
      </c>
      <c r="J330" s="116" t="s">
        <v>10</v>
      </c>
    </row>
    <row r="331" spans="1:10" ht="32.4" customHeight="1" x14ac:dyDescent="0.3">
      <c r="A331" s="135" t="s">
        <v>221</v>
      </c>
      <c r="B331" s="136" t="s">
        <v>313</v>
      </c>
      <c r="C331" s="135" t="s">
        <v>34</v>
      </c>
      <c r="D331" s="135" t="s">
        <v>312</v>
      </c>
      <c r="E331" s="151" t="s">
        <v>252</v>
      </c>
      <c r="F331" s="152"/>
      <c r="G331" s="137" t="s">
        <v>235</v>
      </c>
      <c r="H331" s="138">
        <v>1</v>
      </c>
      <c r="I331" s="139">
        <v>0.19</v>
      </c>
      <c r="J331" s="139">
        <v>0.19</v>
      </c>
    </row>
    <row r="332" spans="1:10" x14ac:dyDescent="0.3">
      <c r="A332" s="118" t="s">
        <v>209</v>
      </c>
      <c r="B332" s="119" t="s">
        <v>311</v>
      </c>
      <c r="C332" s="118" t="s">
        <v>34</v>
      </c>
      <c r="D332" s="118" t="s">
        <v>310</v>
      </c>
      <c r="E332" s="153" t="s">
        <v>249</v>
      </c>
      <c r="F332" s="154"/>
      <c r="G332" s="125" t="s">
        <v>235</v>
      </c>
      <c r="H332" s="120">
        <v>1.154E-2</v>
      </c>
      <c r="I332" s="121">
        <v>16.809999999999999</v>
      </c>
      <c r="J332" s="121">
        <v>0.19</v>
      </c>
    </row>
    <row r="333" spans="1:10" ht="31.2" x14ac:dyDescent="0.3">
      <c r="A333" s="126"/>
      <c r="B333" s="126"/>
      <c r="C333" s="126"/>
      <c r="D333" s="126"/>
      <c r="E333" s="126" t="s">
        <v>200</v>
      </c>
      <c r="F333" s="127">
        <v>8.8138400000000006E-2</v>
      </c>
      <c r="G333" s="126" t="s">
        <v>199</v>
      </c>
      <c r="H333" s="127">
        <v>0.1</v>
      </c>
      <c r="I333" s="126" t="s">
        <v>198</v>
      </c>
      <c r="J333" s="127">
        <v>0.19</v>
      </c>
    </row>
    <row r="334" spans="1:10" ht="16.2" customHeight="1" thickBot="1" x14ac:dyDescent="0.35">
      <c r="A334" s="126"/>
      <c r="B334" s="126"/>
      <c r="C334" s="126"/>
      <c r="D334" s="126"/>
      <c r="E334" s="126" t="s">
        <v>197</v>
      </c>
      <c r="F334" s="127">
        <v>0.03</v>
      </c>
      <c r="G334" s="126"/>
      <c r="H334" s="141" t="s">
        <v>196</v>
      </c>
      <c r="I334" s="141"/>
      <c r="J334" s="127">
        <v>0.22</v>
      </c>
    </row>
    <row r="335" spans="1:10" ht="16.2" thickTop="1" x14ac:dyDescent="0.3">
      <c r="A335" s="128"/>
      <c r="B335" s="128"/>
      <c r="C335" s="128"/>
      <c r="D335" s="128"/>
      <c r="E335" s="128"/>
      <c r="F335" s="128"/>
      <c r="G335" s="128"/>
      <c r="H335" s="128"/>
      <c r="I335" s="128"/>
      <c r="J335" s="128"/>
    </row>
    <row r="336" spans="1:10" x14ac:dyDescent="0.3">
      <c r="A336" s="115"/>
      <c r="B336" s="116" t="s">
        <v>3</v>
      </c>
      <c r="C336" s="115" t="s">
        <v>4</v>
      </c>
      <c r="D336" s="115" t="s">
        <v>5</v>
      </c>
      <c r="E336" s="145" t="s">
        <v>222</v>
      </c>
      <c r="F336" s="146"/>
      <c r="G336" s="117" t="s">
        <v>6</v>
      </c>
      <c r="H336" s="116" t="s">
        <v>7</v>
      </c>
      <c r="I336" s="116" t="s">
        <v>8</v>
      </c>
      <c r="J336" s="116" t="s">
        <v>10</v>
      </c>
    </row>
    <row r="337" spans="1:10" ht="31.2" customHeight="1" x14ac:dyDescent="0.3">
      <c r="A337" s="135" t="s">
        <v>221</v>
      </c>
      <c r="B337" s="136" t="s">
        <v>309</v>
      </c>
      <c r="C337" s="135" t="s">
        <v>34</v>
      </c>
      <c r="D337" s="135" t="s">
        <v>308</v>
      </c>
      <c r="E337" s="151" t="s">
        <v>252</v>
      </c>
      <c r="F337" s="152"/>
      <c r="G337" s="137" t="s">
        <v>235</v>
      </c>
      <c r="H337" s="138">
        <v>1</v>
      </c>
      <c r="I337" s="139">
        <v>0.27</v>
      </c>
      <c r="J337" s="139">
        <v>0.27</v>
      </c>
    </row>
    <row r="338" spans="1:10" x14ac:dyDescent="0.3">
      <c r="A338" s="118" t="s">
        <v>209</v>
      </c>
      <c r="B338" s="119" t="s">
        <v>307</v>
      </c>
      <c r="C338" s="118" t="s">
        <v>34</v>
      </c>
      <c r="D338" s="118" t="s">
        <v>306</v>
      </c>
      <c r="E338" s="153" t="s">
        <v>249</v>
      </c>
      <c r="F338" s="154"/>
      <c r="G338" s="125" t="s">
        <v>235</v>
      </c>
      <c r="H338" s="120">
        <v>1.154E-2</v>
      </c>
      <c r="I338" s="121">
        <v>24.05</v>
      </c>
      <c r="J338" s="121">
        <v>0.27</v>
      </c>
    </row>
    <row r="339" spans="1:10" ht="31.2" x14ac:dyDescent="0.3">
      <c r="A339" s="126"/>
      <c r="B339" s="126"/>
      <c r="C339" s="126"/>
      <c r="D339" s="126"/>
      <c r="E339" s="126" t="s">
        <v>200</v>
      </c>
      <c r="F339" s="127">
        <v>0.12524930000000001</v>
      </c>
      <c r="G339" s="126" t="s">
        <v>199</v>
      </c>
      <c r="H339" s="127">
        <v>0.14000000000000001</v>
      </c>
      <c r="I339" s="126" t="s">
        <v>198</v>
      </c>
      <c r="J339" s="127">
        <v>0.27</v>
      </c>
    </row>
    <row r="340" spans="1:10" ht="16.2" customHeight="1" thickBot="1" x14ac:dyDescent="0.35">
      <c r="A340" s="126"/>
      <c r="B340" s="126"/>
      <c r="C340" s="126"/>
      <c r="D340" s="126"/>
      <c r="E340" s="126" t="s">
        <v>197</v>
      </c>
      <c r="F340" s="127">
        <v>0.05</v>
      </c>
      <c r="G340" s="126"/>
      <c r="H340" s="141" t="s">
        <v>196</v>
      </c>
      <c r="I340" s="141"/>
      <c r="J340" s="127">
        <v>0.32</v>
      </c>
    </row>
    <row r="341" spans="1:10" ht="16.2" thickTop="1" x14ac:dyDescent="0.3">
      <c r="A341" s="128"/>
      <c r="B341" s="128"/>
      <c r="C341" s="128"/>
      <c r="D341" s="128"/>
      <c r="E341" s="128"/>
      <c r="F341" s="128"/>
      <c r="G341" s="128"/>
      <c r="H341" s="128"/>
      <c r="I341" s="128"/>
      <c r="J341" s="128"/>
    </row>
    <row r="342" spans="1:10" x14ac:dyDescent="0.3">
      <c r="A342" s="115"/>
      <c r="B342" s="116" t="s">
        <v>3</v>
      </c>
      <c r="C342" s="115" t="s">
        <v>4</v>
      </c>
      <c r="D342" s="115" t="s">
        <v>5</v>
      </c>
      <c r="E342" s="145" t="s">
        <v>222</v>
      </c>
      <c r="F342" s="146"/>
      <c r="G342" s="117" t="s">
        <v>6</v>
      </c>
      <c r="H342" s="116" t="s">
        <v>7</v>
      </c>
      <c r="I342" s="116" t="s">
        <v>8</v>
      </c>
      <c r="J342" s="116" t="s">
        <v>10</v>
      </c>
    </row>
    <row r="343" spans="1:10" ht="38.4" customHeight="1" x14ac:dyDescent="0.3">
      <c r="A343" s="135" t="s">
        <v>221</v>
      </c>
      <c r="B343" s="136" t="s">
        <v>305</v>
      </c>
      <c r="C343" s="135" t="s">
        <v>34</v>
      </c>
      <c r="D343" s="135" t="s">
        <v>304</v>
      </c>
      <c r="E343" s="151" t="s">
        <v>252</v>
      </c>
      <c r="F343" s="152"/>
      <c r="G343" s="137" t="s">
        <v>235</v>
      </c>
      <c r="H343" s="138">
        <v>1</v>
      </c>
      <c r="I343" s="139">
        <v>0.28000000000000003</v>
      </c>
      <c r="J343" s="139">
        <v>0.28000000000000003</v>
      </c>
    </row>
    <row r="344" spans="1:10" ht="31.2" x14ac:dyDescent="0.3">
      <c r="A344" s="118" t="s">
        <v>209</v>
      </c>
      <c r="B344" s="119" t="s">
        <v>303</v>
      </c>
      <c r="C344" s="118" t="s">
        <v>34</v>
      </c>
      <c r="D344" s="118" t="s">
        <v>302</v>
      </c>
      <c r="E344" s="153" t="s">
        <v>249</v>
      </c>
      <c r="F344" s="154"/>
      <c r="G344" s="125" t="s">
        <v>235</v>
      </c>
      <c r="H344" s="120">
        <v>1.7979999999999999E-2</v>
      </c>
      <c r="I344" s="121">
        <v>15.97</v>
      </c>
      <c r="J344" s="121">
        <v>0.28000000000000003</v>
      </c>
    </row>
    <row r="345" spans="1:10" ht="31.2" x14ac:dyDescent="0.3">
      <c r="A345" s="126"/>
      <c r="B345" s="126"/>
      <c r="C345" s="126"/>
      <c r="D345" s="126"/>
      <c r="E345" s="126" t="s">
        <v>200</v>
      </c>
      <c r="F345" s="127">
        <v>0.12988820000000001</v>
      </c>
      <c r="G345" s="126" t="s">
        <v>199</v>
      </c>
      <c r="H345" s="127">
        <v>0.15</v>
      </c>
      <c r="I345" s="126" t="s">
        <v>198</v>
      </c>
      <c r="J345" s="127">
        <v>0.28000000000000003</v>
      </c>
    </row>
    <row r="346" spans="1:10" ht="16.2" customHeight="1" thickBot="1" x14ac:dyDescent="0.35">
      <c r="A346" s="126"/>
      <c r="B346" s="126"/>
      <c r="C346" s="126"/>
      <c r="D346" s="126"/>
      <c r="E346" s="126" t="s">
        <v>197</v>
      </c>
      <c r="F346" s="127">
        <v>0.05</v>
      </c>
      <c r="G346" s="126"/>
      <c r="H346" s="141" t="s">
        <v>196</v>
      </c>
      <c r="I346" s="141"/>
      <c r="J346" s="127">
        <v>0.33</v>
      </c>
    </row>
    <row r="347" spans="1:10" ht="16.2" thickTop="1" x14ac:dyDescent="0.3">
      <c r="A347" s="128"/>
      <c r="B347" s="128"/>
      <c r="C347" s="128"/>
      <c r="D347" s="128"/>
      <c r="E347" s="128"/>
      <c r="F347" s="128"/>
      <c r="G347" s="128"/>
      <c r="H347" s="128"/>
      <c r="I347" s="128"/>
      <c r="J347" s="128"/>
    </row>
    <row r="348" spans="1:10" x14ac:dyDescent="0.3">
      <c r="A348" s="115"/>
      <c r="B348" s="116" t="s">
        <v>3</v>
      </c>
      <c r="C348" s="115" t="s">
        <v>4</v>
      </c>
      <c r="D348" s="115" t="s">
        <v>5</v>
      </c>
      <c r="E348" s="145" t="s">
        <v>222</v>
      </c>
      <c r="F348" s="146"/>
      <c r="G348" s="117" t="s">
        <v>6</v>
      </c>
      <c r="H348" s="116" t="s">
        <v>7</v>
      </c>
      <c r="I348" s="116" t="s">
        <v>8</v>
      </c>
      <c r="J348" s="116" t="s">
        <v>10</v>
      </c>
    </row>
    <row r="349" spans="1:10" ht="31.2" customHeight="1" x14ac:dyDescent="0.3">
      <c r="A349" s="135" t="s">
        <v>221</v>
      </c>
      <c r="B349" s="136" t="s">
        <v>301</v>
      </c>
      <c r="C349" s="135" t="s">
        <v>34</v>
      </c>
      <c r="D349" s="135" t="s">
        <v>300</v>
      </c>
      <c r="E349" s="151" t="s">
        <v>252</v>
      </c>
      <c r="F349" s="152"/>
      <c r="G349" s="137" t="s">
        <v>235</v>
      </c>
      <c r="H349" s="138">
        <v>1</v>
      </c>
      <c r="I349" s="139">
        <v>0.27</v>
      </c>
      <c r="J349" s="139">
        <v>0.27</v>
      </c>
    </row>
    <row r="350" spans="1:10" x14ac:dyDescent="0.3">
      <c r="A350" s="118" t="s">
        <v>209</v>
      </c>
      <c r="B350" s="119" t="s">
        <v>299</v>
      </c>
      <c r="C350" s="118" t="s">
        <v>34</v>
      </c>
      <c r="D350" s="118" t="s">
        <v>298</v>
      </c>
      <c r="E350" s="153" t="s">
        <v>249</v>
      </c>
      <c r="F350" s="154"/>
      <c r="G350" s="125" t="s">
        <v>235</v>
      </c>
      <c r="H350" s="120">
        <v>1.154E-2</v>
      </c>
      <c r="I350" s="121">
        <v>24.05</v>
      </c>
      <c r="J350" s="121">
        <v>0.27</v>
      </c>
    </row>
    <row r="351" spans="1:10" ht="31.2" x14ac:dyDescent="0.3">
      <c r="A351" s="126"/>
      <c r="B351" s="126"/>
      <c r="C351" s="126"/>
      <c r="D351" s="126"/>
      <c r="E351" s="126" t="s">
        <v>200</v>
      </c>
      <c r="F351" s="127">
        <v>0.12524930000000001</v>
      </c>
      <c r="G351" s="126" t="s">
        <v>199</v>
      </c>
      <c r="H351" s="127">
        <v>0.14000000000000001</v>
      </c>
      <c r="I351" s="126" t="s">
        <v>198</v>
      </c>
      <c r="J351" s="127">
        <v>0.27</v>
      </c>
    </row>
    <row r="352" spans="1:10" ht="16.2" customHeight="1" thickBot="1" x14ac:dyDescent="0.35">
      <c r="A352" s="126"/>
      <c r="B352" s="126"/>
      <c r="C352" s="126"/>
      <c r="D352" s="126"/>
      <c r="E352" s="126" t="s">
        <v>197</v>
      </c>
      <c r="F352" s="127">
        <v>0.05</v>
      </c>
      <c r="G352" s="126"/>
      <c r="H352" s="141" t="s">
        <v>196</v>
      </c>
      <c r="I352" s="141"/>
      <c r="J352" s="127">
        <v>0.32</v>
      </c>
    </row>
    <row r="353" spans="1:10" ht="16.2" thickTop="1" x14ac:dyDescent="0.3">
      <c r="A353" s="128"/>
      <c r="B353" s="128"/>
      <c r="C353" s="128"/>
      <c r="D353" s="128"/>
      <c r="E353" s="128"/>
      <c r="F353" s="128"/>
      <c r="G353" s="128"/>
      <c r="H353" s="128"/>
      <c r="I353" s="128"/>
      <c r="J353" s="128"/>
    </row>
    <row r="354" spans="1:10" x14ac:dyDescent="0.3">
      <c r="A354" s="115"/>
      <c r="B354" s="116" t="s">
        <v>3</v>
      </c>
      <c r="C354" s="115" t="s">
        <v>4</v>
      </c>
      <c r="D354" s="115" t="s">
        <v>5</v>
      </c>
      <c r="E354" s="145" t="s">
        <v>222</v>
      </c>
      <c r="F354" s="146"/>
      <c r="G354" s="117" t="s">
        <v>6</v>
      </c>
      <c r="H354" s="116" t="s">
        <v>7</v>
      </c>
      <c r="I354" s="116" t="s">
        <v>8</v>
      </c>
      <c r="J354" s="116" t="s">
        <v>10</v>
      </c>
    </row>
    <row r="355" spans="1:10" ht="39" customHeight="1" x14ac:dyDescent="0.3">
      <c r="A355" s="135" t="s">
        <v>221</v>
      </c>
      <c r="B355" s="136" t="s">
        <v>285</v>
      </c>
      <c r="C355" s="135" t="s">
        <v>34</v>
      </c>
      <c r="D355" s="135" t="s">
        <v>284</v>
      </c>
      <c r="E355" s="151" t="s">
        <v>252</v>
      </c>
      <c r="F355" s="152"/>
      <c r="G355" s="137" t="s">
        <v>235</v>
      </c>
      <c r="H355" s="138">
        <v>1</v>
      </c>
      <c r="I355" s="139">
        <v>0.43</v>
      </c>
      <c r="J355" s="139">
        <v>0.43</v>
      </c>
    </row>
    <row r="356" spans="1:10" x14ac:dyDescent="0.3">
      <c r="A356" s="118" t="s">
        <v>209</v>
      </c>
      <c r="B356" s="119" t="s">
        <v>283</v>
      </c>
      <c r="C356" s="118" t="s">
        <v>34</v>
      </c>
      <c r="D356" s="118" t="s">
        <v>282</v>
      </c>
      <c r="E356" s="153" t="s">
        <v>249</v>
      </c>
      <c r="F356" s="154"/>
      <c r="G356" s="125" t="s">
        <v>235</v>
      </c>
      <c r="H356" s="120">
        <v>1.7979999999999999E-2</v>
      </c>
      <c r="I356" s="121">
        <v>24.05</v>
      </c>
      <c r="J356" s="121">
        <v>0.43</v>
      </c>
    </row>
    <row r="357" spans="1:10" ht="31.2" x14ac:dyDescent="0.3">
      <c r="A357" s="126"/>
      <c r="B357" s="126"/>
      <c r="C357" s="126"/>
      <c r="D357" s="126"/>
      <c r="E357" s="126" t="s">
        <v>200</v>
      </c>
      <c r="F357" s="127">
        <v>0.19947119999999999</v>
      </c>
      <c r="G357" s="126" t="s">
        <v>199</v>
      </c>
      <c r="H357" s="127">
        <v>0.23</v>
      </c>
      <c r="I357" s="126" t="s">
        <v>198</v>
      </c>
      <c r="J357" s="127">
        <v>0.43</v>
      </c>
    </row>
    <row r="358" spans="1:10" ht="16.2" customHeight="1" thickBot="1" x14ac:dyDescent="0.35">
      <c r="A358" s="126"/>
      <c r="B358" s="126"/>
      <c r="C358" s="126"/>
      <c r="D358" s="126"/>
      <c r="E358" s="126" t="s">
        <v>197</v>
      </c>
      <c r="F358" s="127">
        <v>0.08</v>
      </c>
      <c r="G358" s="126"/>
      <c r="H358" s="141" t="s">
        <v>196</v>
      </c>
      <c r="I358" s="141"/>
      <c r="J358" s="127">
        <v>0.51</v>
      </c>
    </row>
    <row r="359" spans="1:10" ht="16.2" thickTop="1" x14ac:dyDescent="0.3">
      <c r="A359" s="128"/>
      <c r="B359" s="128"/>
      <c r="C359" s="128"/>
      <c r="D359" s="128"/>
      <c r="E359" s="128"/>
      <c r="F359" s="128"/>
      <c r="G359" s="128"/>
      <c r="H359" s="128"/>
      <c r="I359" s="128"/>
      <c r="J359" s="128"/>
    </row>
    <row r="360" spans="1:10" x14ac:dyDescent="0.3">
      <c r="A360" s="115"/>
      <c r="B360" s="116" t="s">
        <v>3</v>
      </c>
      <c r="C360" s="115" t="s">
        <v>4</v>
      </c>
      <c r="D360" s="115" t="s">
        <v>5</v>
      </c>
      <c r="E360" s="145" t="s">
        <v>222</v>
      </c>
      <c r="F360" s="146"/>
      <c r="G360" s="117" t="s">
        <v>6</v>
      </c>
      <c r="H360" s="116" t="s">
        <v>7</v>
      </c>
      <c r="I360" s="116" t="s">
        <v>8</v>
      </c>
      <c r="J360" s="116" t="s">
        <v>10</v>
      </c>
    </row>
    <row r="361" spans="1:10" ht="31.2" customHeight="1" x14ac:dyDescent="0.3">
      <c r="A361" s="135" t="s">
        <v>221</v>
      </c>
      <c r="B361" s="136" t="s">
        <v>275</v>
      </c>
      <c r="C361" s="135" t="s">
        <v>34</v>
      </c>
      <c r="D361" s="135" t="s">
        <v>274</v>
      </c>
      <c r="E361" s="151" t="s">
        <v>252</v>
      </c>
      <c r="F361" s="152"/>
      <c r="G361" s="137" t="s">
        <v>235</v>
      </c>
      <c r="H361" s="138">
        <v>1</v>
      </c>
      <c r="I361" s="139">
        <v>0.5</v>
      </c>
      <c r="J361" s="139">
        <v>0.5</v>
      </c>
    </row>
    <row r="362" spans="1:10" x14ac:dyDescent="0.3">
      <c r="A362" s="118" t="s">
        <v>209</v>
      </c>
      <c r="B362" s="119" t="s">
        <v>273</v>
      </c>
      <c r="C362" s="118" t="s">
        <v>34</v>
      </c>
      <c r="D362" s="118" t="s">
        <v>272</v>
      </c>
      <c r="E362" s="153" t="s">
        <v>249</v>
      </c>
      <c r="F362" s="154"/>
      <c r="G362" s="125" t="s">
        <v>235</v>
      </c>
      <c r="H362" s="120">
        <v>2.12E-2</v>
      </c>
      <c r="I362" s="121">
        <v>24.05</v>
      </c>
      <c r="J362" s="121">
        <v>0.5</v>
      </c>
    </row>
    <row r="363" spans="1:10" ht="31.2" x14ac:dyDescent="0.3">
      <c r="A363" s="126"/>
      <c r="B363" s="126"/>
      <c r="C363" s="126"/>
      <c r="D363" s="126"/>
      <c r="E363" s="126" t="s">
        <v>200</v>
      </c>
      <c r="F363" s="127">
        <v>0.23194319999999999</v>
      </c>
      <c r="G363" s="126" t="s">
        <v>199</v>
      </c>
      <c r="H363" s="127">
        <v>0.27</v>
      </c>
      <c r="I363" s="126" t="s">
        <v>198</v>
      </c>
      <c r="J363" s="127">
        <v>0.5</v>
      </c>
    </row>
    <row r="364" spans="1:10" ht="16.2" customHeight="1" thickBot="1" x14ac:dyDescent="0.35">
      <c r="A364" s="126"/>
      <c r="B364" s="126"/>
      <c r="C364" s="126"/>
      <c r="D364" s="126"/>
      <c r="E364" s="126" t="s">
        <v>197</v>
      </c>
      <c r="F364" s="127">
        <v>0.1</v>
      </c>
      <c r="G364" s="126"/>
      <c r="H364" s="141" t="s">
        <v>196</v>
      </c>
      <c r="I364" s="141"/>
      <c r="J364" s="127">
        <v>0.6</v>
      </c>
    </row>
    <row r="365" spans="1:10" ht="16.2" thickTop="1" x14ac:dyDescent="0.3">
      <c r="A365" s="128"/>
      <c r="B365" s="128"/>
      <c r="C365" s="128"/>
      <c r="D365" s="128"/>
      <c r="E365" s="128"/>
      <c r="F365" s="128"/>
      <c r="G365" s="128"/>
      <c r="H365" s="128"/>
      <c r="I365" s="128"/>
      <c r="J365" s="128"/>
    </row>
    <row r="366" spans="1:10" x14ac:dyDescent="0.3">
      <c r="A366" s="115"/>
      <c r="B366" s="116" t="s">
        <v>3</v>
      </c>
      <c r="C366" s="115" t="s">
        <v>4</v>
      </c>
      <c r="D366" s="115" t="s">
        <v>5</v>
      </c>
      <c r="E366" s="145" t="s">
        <v>222</v>
      </c>
      <c r="F366" s="146"/>
      <c r="G366" s="117" t="s">
        <v>6</v>
      </c>
      <c r="H366" s="116" t="s">
        <v>7</v>
      </c>
      <c r="I366" s="116" t="s">
        <v>8</v>
      </c>
      <c r="J366" s="116" t="s">
        <v>10</v>
      </c>
    </row>
    <row r="367" spans="1:10" ht="31.2" customHeight="1" x14ac:dyDescent="0.3">
      <c r="A367" s="135" t="s">
        <v>221</v>
      </c>
      <c r="B367" s="136" t="s">
        <v>265</v>
      </c>
      <c r="C367" s="135" t="s">
        <v>34</v>
      </c>
      <c r="D367" s="135" t="s">
        <v>264</v>
      </c>
      <c r="E367" s="151" t="s">
        <v>252</v>
      </c>
      <c r="F367" s="152"/>
      <c r="G367" s="137" t="s">
        <v>235</v>
      </c>
      <c r="H367" s="138">
        <v>1</v>
      </c>
      <c r="I367" s="139">
        <v>0.35</v>
      </c>
      <c r="J367" s="139">
        <v>0.35</v>
      </c>
    </row>
    <row r="368" spans="1:10" x14ac:dyDescent="0.3">
      <c r="A368" s="118" t="s">
        <v>209</v>
      </c>
      <c r="B368" s="119" t="s">
        <v>263</v>
      </c>
      <c r="C368" s="118" t="s">
        <v>34</v>
      </c>
      <c r="D368" s="118" t="s">
        <v>262</v>
      </c>
      <c r="E368" s="153" t="s">
        <v>249</v>
      </c>
      <c r="F368" s="154"/>
      <c r="G368" s="125" t="s">
        <v>235</v>
      </c>
      <c r="H368" s="120">
        <v>1.4760000000000001E-2</v>
      </c>
      <c r="I368" s="121">
        <v>24.05</v>
      </c>
      <c r="J368" s="121">
        <v>0.35</v>
      </c>
    </row>
    <row r="369" spans="1:10" ht="31.2" x14ac:dyDescent="0.3">
      <c r="A369" s="126"/>
      <c r="B369" s="126"/>
      <c r="C369" s="126"/>
      <c r="D369" s="126"/>
      <c r="E369" s="126" t="s">
        <v>200</v>
      </c>
      <c r="F369" s="127">
        <v>0.16236030000000001</v>
      </c>
      <c r="G369" s="126" t="s">
        <v>199</v>
      </c>
      <c r="H369" s="127">
        <v>0.19</v>
      </c>
      <c r="I369" s="126" t="s">
        <v>198</v>
      </c>
      <c r="J369" s="127">
        <v>0.35</v>
      </c>
    </row>
    <row r="370" spans="1:10" ht="16.2" customHeight="1" thickBot="1" x14ac:dyDescent="0.35">
      <c r="A370" s="126"/>
      <c r="B370" s="126"/>
      <c r="C370" s="126"/>
      <c r="D370" s="126"/>
      <c r="E370" s="126" t="s">
        <v>197</v>
      </c>
      <c r="F370" s="127">
        <v>7.0000000000000007E-2</v>
      </c>
      <c r="G370" s="126"/>
      <c r="H370" s="141" t="s">
        <v>196</v>
      </c>
      <c r="I370" s="141"/>
      <c r="J370" s="127">
        <v>0.42</v>
      </c>
    </row>
    <row r="371" spans="1:10" ht="16.2" thickTop="1" x14ac:dyDescent="0.3">
      <c r="A371" s="128"/>
      <c r="B371" s="128"/>
      <c r="C371" s="128"/>
      <c r="D371" s="128"/>
      <c r="E371" s="128"/>
      <c r="F371" s="128"/>
      <c r="G371" s="128"/>
      <c r="H371" s="128"/>
      <c r="I371" s="128"/>
      <c r="J371" s="128"/>
    </row>
    <row r="372" spans="1:10" x14ac:dyDescent="0.3">
      <c r="A372" s="115"/>
      <c r="B372" s="116" t="s">
        <v>3</v>
      </c>
      <c r="C372" s="115" t="s">
        <v>4</v>
      </c>
      <c r="D372" s="115" t="s">
        <v>5</v>
      </c>
      <c r="E372" s="145" t="s">
        <v>222</v>
      </c>
      <c r="F372" s="146"/>
      <c r="G372" s="117" t="s">
        <v>6</v>
      </c>
      <c r="H372" s="116" t="s">
        <v>7</v>
      </c>
      <c r="I372" s="116" t="s">
        <v>8</v>
      </c>
      <c r="J372" s="116" t="s">
        <v>10</v>
      </c>
    </row>
    <row r="373" spans="1:10" ht="31.2" customHeight="1" x14ac:dyDescent="0.3">
      <c r="A373" s="135" t="s">
        <v>221</v>
      </c>
      <c r="B373" s="136" t="s">
        <v>254</v>
      </c>
      <c r="C373" s="135" t="s">
        <v>34</v>
      </c>
      <c r="D373" s="135" t="s">
        <v>253</v>
      </c>
      <c r="E373" s="151" t="s">
        <v>252</v>
      </c>
      <c r="F373" s="152"/>
      <c r="G373" s="137" t="s">
        <v>235</v>
      </c>
      <c r="H373" s="138">
        <v>1</v>
      </c>
      <c r="I373" s="139">
        <v>0.32</v>
      </c>
      <c r="J373" s="139">
        <v>0.32</v>
      </c>
    </row>
    <row r="374" spans="1:10" x14ac:dyDescent="0.3">
      <c r="A374" s="118" t="s">
        <v>209</v>
      </c>
      <c r="B374" s="119" t="s">
        <v>251</v>
      </c>
      <c r="C374" s="118" t="s">
        <v>34</v>
      </c>
      <c r="D374" s="118" t="s">
        <v>250</v>
      </c>
      <c r="E374" s="153" t="s">
        <v>249</v>
      </c>
      <c r="F374" s="154"/>
      <c r="G374" s="125" t="s">
        <v>235</v>
      </c>
      <c r="H374" s="120">
        <v>2.12E-2</v>
      </c>
      <c r="I374" s="121">
        <v>15.17</v>
      </c>
      <c r="J374" s="121">
        <v>0.32</v>
      </c>
    </row>
    <row r="375" spans="1:10" ht="31.2" x14ac:dyDescent="0.3">
      <c r="A375" s="126"/>
      <c r="B375" s="126"/>
      <c r="C375" s="126"/>
      <c r="D375" s="126"/>
      <c r="E375" s="126" t="s">
        <v>200</v>
      </c>
      <c r="F375" s="127">
        <v>0.14844370000000001</v>
      </c>
      <c r="G375" s="126" t="s">
        <v>199</v>
      </c>
      <c r="H375" s="127">
        <v>0.17</v>
      </c>
      <c r="I375" s="126" t="s">
        <v>198</v>
      </c>
      <c r="J375" s="127">
        <v>0.32</v>
      </c>
    </row>
    <row r="376" spans="1:10" ht="16.2" customHeight="1" thickBot="1" x14ac:dyDescent="0.35">
      <c r="A376" s="126"/>
      <c r="B376" s="126"/>
      <c r="C376" s="126"/>
      <c r="D376" s="126"/>
      <c r="E376" s="126" t="s">
        <v>197</v>
      </c>
      <c r="F376" s="127">
        <v>0.06</v>
      </c>
      <c r="G376" s="126"/>
      <c r="H376" s="141" t="s">
        <v>196</v>
      </c>
      <c r="I376" s="141"/>
      <c r="J376" s="127">
        <v>0.38</v>
      </c>
    </row>
    <row r="377" spans="1:10" ht="16.2" thickTop="1" x14ac:dyDescent="0.3">
      <c r="A377" s="128"/>
      <c r="B377" s="128"/>
      <c r="C377" s="128"/>
      <c r="D377" s="128"/>
      <c r="E377" s="128"/>
      <c r="F377" s="128"/>
      <c r="G377" s="128"/>
      <c r="H377" s="128"/>
      <c r="I377" s="128"/>
      <c r="J377" s="128"/>
    </row>
    <row r="378" spans="1:10" x14ac:dyDescent="0.3">
      <c r="A378" s="115"/>
      <c r="B378" s="116" t="s">
        <v>3</v>
      </c>
      <c r="C378" s="115" t="s">
        <v>4</v>
      </c>
      <c r="D378" s="115" t="s">
        <v>5</v>
      </c>
      <c r="E378" s="145" t="s">
        <v>222</v>
      </c>
      <c r="F378" s="146"/>
      <c r="G378" s="117" t="s">
        <v>6</v>
      </c>
      <c r="H378" s="116" t="s">
        <v>7</v>
      </c>
      <c r="I378" s="116" t="s">
        <v>8</v>
      </c>
      <c r="J378" s="116" t="s">
        <v>10</v>
      </c>
    </row>
    <row r="379" spans="1:10" ht="46.8" x14ac:dyDescent="0.3">
      <c r="A379" s="135" t="s">
        <v>221</v>
      </c>
      <c r="B379" s="136" t="s">
        <v>297</v>
      </c>
      <c r="C379" s="135" t="s">
        <v>16</v>
      </c>
      <c r="D379" s="135" t="s">
        <v>296</v>
      </c>
      <c r="E379" s="151" t="s">
        <v>218</v>
      </c>
      <c r="F379" s="152"/>
      <c r="G379" s="137" t="s">
        <v>293</v>
      </c>
      <c r="H379" s="138">
        <v>1</v>
      </c>
      <c r="I379" s="139">
        <v>1.56</v>
      </c>
      <c r="J379" s="139">
        <v>1.56</v>
      </c>
    </row>
    <row r="380" spans="1:10" ht="15.6" customHeight="1" x14ac:dyDescent="0.3">
      <c r="A380" s="149" t="s">
        <v>126</v>
      </c>
      <c r="B380" s="143" t="s">
        <v>3</v>
      </c>
      <c r="C380" s="149" t="s">
        <v>4</v>
      </c>
      <c r="D380" s="149" t="s">
        <v>216</v>
      </c>
      <c r="E380" s="143" t="s">
        <v>215</v>
      </c>
      <c r="F380" s="147" t="s">
        <v>214</v>
      </c>
      <c r="G380" s="148"/>
      <c r="H380" s="147" t="s">
        <v>213</v>
      </c>
      <c r="I380" s="148"/>
      <c r="J380" s="143" t="s">
        <v>212</v>
      </c>
    </row>
    <row r="381" spans="1:10" x14ac:dyDescent="0.3">
      <c r="A381" s="150"/>
      <c r="B381" s="144"/>
      <c r="C381" s="150"/>
      <c r="D381" s="150"/>
      <c r="E381" s="144"/>
      <c r="F381" s="116" t="s">
        <v>211</v>
      </c>
      <c r="G381" s="116" t="s">
        <v>210</v>
      </c>
      <c r="H381" s="116" t="s">
        <v>211</v>
      </c>
      <c r="I381" s="116" t="s">
        <v>210</v>
      </c>
      <c r="J381" s="144"/>
    </row>
    <row r="382" spans="1:10" x14ac:dyDescent="0.3">
      <c r="A382" s="118" t="s">
        <v>209</v>
      </c>
      <c r="B382" s="119" t="s">
        <v>228</v>
      </c>
      <c r="C382" s="118" t="s">
        <v>16</v>
      </c>
      <c r="D382" s="118" t="s">
        <v>227</v>
      </c>
      <c r="E382" s="120">
        <v>3</v>
      </c>
      <c r="F382" s="121">
        <v>0.86</v>
      </c>
      <c r="G382" s="121">
        <v>0.14000000000000001</v>
      </c>
      <c r="H382" s="122">
        <v>264.15559999999999</v>
      </c>
      <c r="I382" s="122">
        <v>80.504400000000004</v>
      </c>
      <c r="J382" s="122">
        <v>715.33330000000001</v>
      </c>
    </row>
    <row r="383" spans="1:10" ht="15.6" customHeight="1" x14ac:dyDescent="0.3">
      <c r="A383" s="142"/>
      <c r="B383" s="142"/>
      <c r="C383" s="142"/>
      <c r="D383" s="142"/>
      <c r="E383" s="142"/>
      <c r="F383" s="142" t="s">
        <v>206</v>
      </c>
      <c r="G383" s="142"/>
      <c r="H383" s="142"/>
      <c r="I383" s="142"/>
      <c r="J383" s="124">
        <v>715.33330000000001</v>
      </c>
    </row>
    <row r="384" spans="1:10" ht="15.6" customHeight="1" x14ac:dyDescent="0.3">
      <c r="A384" s="123"/>
      <c r="B384" s="123"/>
      <c r="C384" s="123"/>
      <c r="D384" s="123"/>
      <c r="E384" s="123"/>
      <c r="F384" s="123" t="s">
        <v>205</v>
      </c>
      <c r="G384" s="123"/>
      <c r="H384" s="123"/>
      <c r="I384" s="123"/>
      <c r="J384" s="124">
        <v>715.33330000000001</v>
      </c>
    </row>
    <row r="385" spans="1:10" ht="15.6" customHeight="1" x14ac:dyDescent="0.3">
      <c r="A385" s="123"/>
      <c r="B385" s="123"/>
      <c r="C385" s="123"/>
      <c r="D385" s="123"/>
      <c r="E385" s="123"/>
      <c r="F385" s="123" t="s">
        <v>204</v>
      </c>
      <c r="G385" s="123"/>
      <c r="H385" s="123"/>
      <c r="I385" s="123"/>
      <c r="J385" s="124">
        <v>0</v>
      </c>
    </row>
    <row r="386" spans="1:10" ht="15.6" customHeight="1" x14ac:dyDescent="0.3">
      <c r="A386" s="123"/>
      <c r="B386" s="123"/>
      <c r="C386" s="123"/>
      <c r="D386" s="123"/>
      <c r="E386" s="123"/>
      <c r="F386" s="123" t="s">
        <v>203</v>
      </c>
      <c r="G386" s="123"/>
      <c r="H386" s="123"/>
      <c r="I386" s="123"/>
      <c r="J386" s="124">
        <v>0</v>
      </c>
    </row>
    <row r="387" spans="1:10" ht="15.6" customHeight="1" x14ac:dyDescent="0.3">
      <c r="A387" s="123"/>
      <c r="B387" s="123"/>
      <c r="C387" s="123"/>
      <c r="D387" s="123"/>
      <c r="E387" s="123"/>
      <c r="F387" s="123" t="s">
        <v>202</v>
      </c>
      <c r="G387" s="123"/>
      <c r="H387" s="123"/>
      <c r="I387" s="123"/>
      <c r="J387" s="124">
        <v>457.16</v>
      </c>
    </row>
    <row r="388" spans="1:10" ht="15.6" customHeight="1" x14ac:dyDescent="0.3">
      <c r="A388" s="123"/>
      <c r="B388" s="123"/>
      <c r="C388" s="123"/>
      <c r="D388" s="123"/>
      <c r="E388" s="123"/>
      <c r="F388" s="123" t="s">
        <v>201</v>
      </c>
      <c r="G388" s="123"/>
      <c r="H388" s="123"/>
      <c r="I388" s="123"/>
      <c r="J388" s="124">
        <v>1.5647</v>
      </c>
    </row>
    <row r="389" spans="1:10" ht="31.2" x14ac:dyDescent="0.3">
      <c r="A389" s="126"/>
      <c r="B389" s="126"/>
      <c r="C389" s="126"/>
      <c r="D389" s="126"/>
      <c r="E389" s="126" t="s">
        <v>200</v>
      </c>
      <c r="F389" s="127">
        <v>0</v>
      </c>
      <c r="G389" s="126" t="s">
        <v>199</v>
      </c>
      <c r="H389" s="127">
        <v>0</v>
      </c>
      <c r="I389" s="126" t="s">
        <v>198</v>
      </c>
      <c r="J389" s="127">
        <v>0</v>
      </c>
    </row>
    <row r="390" spans="1:10" ht="16.2" customHeight="1" thickBot="1" x14ac:dyDescent="0.35">
      <c r="A390" s="126"/>
      <c r="B390" s="126"/>
      <c r="C390" s="126"/>
      <c r="D390" s="126"/>
      <c r="E390" s="126" t="s">
        <v>197</v>
      </c>
      <c r="F390" s="127">
        <v>0.32</v>
      </c>
      <c r="G390" s="126"/>
      <c r="H390" s="141" t="s">
        <v>196</v>
      </c>
      <c r="I390" s="141"/>
      <c r="J390" s="127">
        <v>1.88</v>
      </c>
    </row>
    <row r="391" spans="1:10" ht="16.2" thickTop="1" x14ac:dyDescent="0.3">
      <c r="A391" s="128"/>
      <c r="B391" s="128"/>
      <c r="C391" s="128"/>
      <c r="D391" s="128"/>
      <c r="E391" s="128"/>
      <c r="F391" s="128"/>
      <c r="G391" s="128"/>
      <c r="H391" s="128"/>
      <c r="I391" s="128"/>
      <c r="J391" s="128"/>
    </row>
    <row r="392" spans="1:10" x14ac:dyDescent="0.3">
      <c r="A392" s="115"/>
      <c r="B392" s="116" t="s">
        <v>3</v>
      </c>
      <c r="C392" s="115" t="s">
        <v>4</v>
      </c>
      <c r="D392" s="115" t="s">
        <v>5</v>
      </c>
      <c r="E392" s="145" t="s">
        <v>222</v>
      </c>
      <c r="F392" s="146"/>
      <c r="G392" s="117" t="s">
        <v>6</v>
      </c>
      <c r="H392" s="116" t="s">
        <v>7</v>
      </c>
      <c r="I392" s="116" t="s">
        <v>8</v>
      </c>
      <c r="J392" s="116" t="s">
        <v>10</v>
      </c>
    </row>
    <row r="393" spans="1:10" ht="31.2" x14ac:dyDescent="0.3">
      <c r="A393" s="135" t="s">
        <v>221</v>
      </c>
      <c r="B393" s="136" t="s">
        <v>295</v>
      </c>
      <c r="C393" s="135" t="s">
        <v>16</v>
      </c>
      <c r="D393" s="135" t="s">
        <v>294</v>
      </c>
      <c r="E393" s="151" t="s">
        <v>218</v>
      </c>
      <c r="F393" s="152"/>
      <c r="G393" s="137" t="s">
        <v>293</v>
      </c>
      <c r="H393" s="138">
        <v>1</v>
      </c>
      <c r="I393" s="139">
        <v>30.27</v>
      </c>
      <c r="J393" s="139">
        <v>30.27</v>
      </c>
    </row>
    <row r="394" spans="1:10" ht="15.6" customHeight="1" x14ac:dyDescent="0.3">
      <c r="A394" s="149" t="s">
        <v>126</v>
      </c>
      <c r="B394" s="143" t="s">
        <v>3</v>
      </c>
      <c r="C394" s="149" t="s">
        <v>4</v>
      </c>
      <c r="D394" s="149" t="s">
        <v>216</v>
      </c>
      <c r="E394" s="143" t="s">
        <v>215</v>
      </c>
      <c r="F394" s="147" t="s">
        <v>214</v>
      </c>
      <c r="G394" s="148"/>
      <c r="H394" s="147" t="s">
        <v>213</v>
      </c>
      <c r="I394" s="148"/>
      <c r="J394" s="143" t="s">
        <v>212</v>
      </c>
    </row>
    <row r="395" spans="1:10" x14ac:dyDescent="0.3">
      <c r="A395" s="150"/>
      <c r="B395" s="144"/>
      <c r="C395" s="150"/>
      <c r="D395" s="150"/>
      <c r="E395" s="144"/>
      <c r="F395" s="116" t="s">
        <v>211</v>
      </c>
      <c r="G395" s="116" t="s">
        <v>210</v>
      </c>
      <c r="H395" s="116" t="s">
        <v>211</v>
      </c>
      <c r="I395" s="116" t="s">
        <v>210</v>
      </c>
      <c r="J395" s="144"/>
    </row>
    <row r="396" spans="1:10" x14ac:dyDescent="0.3">
      <c r="A396" s="118" t="s">
        <v>209</v>
      </c>
      <c r="B396" s="119" t="s">
        <v>208</v>
      </c>
      <c r="C396" s="118" t="s">
        <v>16</v>
      </c>
      <c r="D396" s="118" t="s">
        <v>207</v>
      </c>
      <c r="E396" s="120">
        <v>1</v>
      </c>
      <c r="F396" s="121">
        <v>1</v>
      </c>
      <c r="G396" s="121">
        <v>0</v>
      </c>
      <c r="H396" s="122">
        <v>220.2604</v>
      </c>
      <c r="I396" s="122">
        <v>65.373199999999997</v>
      </c>
      <c r="J396" s="122">
        <v>220.2604</v>
      </c>
    </row>
    <row r="397" spans="1:10" ht="15.6" customHeight="1" x14ac:dyDescent="0.3">
      <c r="A397" s="142"/>
      <c r="B397" s="142"/>
      <c r="C397" s="142"/>
      <c r="D397" s="142"/>
      <c r="E397" s="142"/>
      <c r="F397" s="142" t="s">
        <v>206</v>
      </c>
      <c r="G397" s="142"/>
      <c r="H397" s="142"/>
      <c r="I397" s="142"/>
      <c r="J397" s="124">
        <v>220.2604</v>
      </c>
    </row>
    <row r="398" spans="1:10" ht="15.6" customHeight="1" x14ac:dyDescent="0.3">
      <c r="A398" s="123"/>
      <c r="B398" s="123"/>
      <c r="C398" s="123"/>
      <c r="D398" s="123"/>
      <c r="E398" s="123"/>
      <c r="F398" s="123" t="s">
        <v>205</v>
      </c>
      <c r="G398" s="123"/>
      <c r="H398" s="123"/>
      <c r="I398" s="123"/>
      <c r="J398" s="124">
        <v>220.2604</v>
      </c>
    </row>
    <row r="399" spans="1:10" ht="15.6" customHeight="1" x14ac:dyDescent="0.3">
      <c r="A399" s="123"/>
      <c r="B399" s="123"/>
      <c r="C399" s="123"/>
      <c r="D399" s="123"/>
      <c r="E399" s="123"/>
      <c r="F399" s="123" t="s">
        <v>204</v>
      </c>
      <c r="G399" s="123"/>
      <c r="H399" s="123"/>
      <c r="I399" s="123"/>
      <c r="J399" s="124">
        <v>0</v>
      </c>
    </row>
    <row r="400" spans="1:10" ht="15.6" customHeight="1" x14ac:dyDescent="0.3">
      <c r="A400" s="123"/>
      <c r="B400" s="123"/>
      <c r="C400" s="123"/>
      <c r="D400" s="123"/>
      <c r="E400" s="123"/>
      <c r="F400" s="123" t="s">
        <v>203</v>
      </c>
      <c r="G400" s="123"/>
      <c r="H400" s="123"/>
      <c r="I400" s="123"/>
      <c r="J400" s="124">
        <v>0</v>
      </c>
    </row>
    <row r="401" spans="1:10" ht="15.6" customHeight="1" x14ac:dyDescent="0.3">
      <c r="A401" s="123"/>
      <c r="B401" s="123"/>
      <c r="C401" s="123"/>
      <c r="D401" s="123"/>
      <c r="E401" s="123"/>
      <c r="F401" s="123" t="s">
        <v>202</v>
      </c>
      <c r="G401" s="123"/>
      <c r="H401" s="123"/>
      <c r="I401" s="123"/>
      <c r="J401" s="124">
        <v>11.84</v>
      </c>
    </row>
    <row r="402" spans="1:10" ht="15.6" customHeight="1" x14ac:dyDescent="0.3">
      <c r="A402" s="160"/>
      <c r="B402" s="160"/>
      <c r="C402" s="160"/>
      <c r="D402" s="160"/>
      <c r="E402" s="160"/>
      <c r="F402" s="160" t="s">
        <v>201</v>
      </c>
      <c r="G402" s="160"/>
      <c r="H402" s="160"/>
      <c r="I402" s="160"/>
      <c r="J402" s="124">
        <v>18.603100000000001</v>
      </c>
    </row>
    <row r="403" spans="1:10" ht="15.6" customHeight="1" x14ac:dyDescent="0.3">
      <c r="A403" s="115" t="s">
        <v>167</v>
      </c>
      <c r="B403" s="116" t="s">
        <v>4</v>
      </c>
      <c r="C403" s="115" t="s">
        <v>3</v>
      </c>
      <c r="D403" s="115" t="s">
        <v>292</v>
      </c>
      <c r="E403" s="116" t="s">
        <v>215</v>
      </c>
      <c r="F403" s="116" t="s">
        <v>291</v>
      </c>
      <c r="G403" s="157" t="s">
        <v>290</v>
      </c>
      <c r="H403" s="158"/>
      <c r="I403" s="159"/>
      <c r="J403" s="116" t="s">
        <v>212</v>
      </c>
    </row>
    <row r="404" spans="1:10" ht="31.2" x14ac:dyDescent="0.3">
      <c r="A404" s="118" t="s">
        <v>289</v>
      </c>
      <c r="B404" s="119" t="s">
        <v>34</v>
      </c>
      <c r="C404" s="118">
        <v>88316</v>
      </c>
      <c r="D404" s="118" t="s">
        <v>256</v>
      </c>
      <c r="E404" s="120">
        <v>0.50675680000000001</v>
      </c>
      <c r="F404" s="125" t="s">
        <v>235</v>
      </c>
      <c r="G404" s="155">
        <v>23.02</v>
      </c>
      <c r="H404" s="156"/>
      <c r="I404" s="165"/>
      <c r="J404" s="122">
        <v>11.6655</v>
      </c>
    </row>
    <row r="405" spans="1:10" ht="15.6" customHeight="1" x14ac:dyDescent="0.3">
      <c r="A405" s="142"/>
      <c r="B405" s="142"/>
      <c r="C405" s="142"/>
      <c r="D405" s="142"/>
      <c r="E405" s="142"/>
      <c r="F405" s="142" t="s">
        <v>288</v>
      </c>
      <c r="G405" s="142"/>
      <c r="H405" s="142"/>
      <c r="I405" s="142"/>
      <c r="J405" s="124">
        <v>11.6655</v>
      </c>
    </row>
    <row r="406" spans="1:10" ht="31.2" x14ac:dyDescent="0.3">
      <c r="A406" s="126"/>
      <c r="B406" s="126"/>
      <c r="C406" s="126"/>
      <c r="D406" s="126"/>
      <c r="E406" s="126" t="s">
        <v>200</v>
      </c>
      <c r="F406" s="127">
        <v>3.6413521361970589</v>
      </c>
      <c r="G406" s="126" t="s">
        <v>199</v>
      </c>
      <c r="H406" s="127">
        <v>4.21</v>
      </c>
      <c r="I406" s="126" t="s">
        <v>198</v>
      </c>
      <c r="J406" s="127">
        <v>7.8496628319999999</v>
      </c>
    </row>
    <row r="407" spans="1:10" ht="16.2" customHeight="1" thickBot="1" x14ac:dyDescent="0.35">
      <c r="A407" s="126"/>
      <c r="B407" s="126"/>
      <c r="C407" s="126"/>
      <c r="D407" s="126"/>
      <c r="E407" s="126" t="s">
        <v>197</v>
      </c>
      <c r="F407" s="127">
        <v>6.27</v>
      </c>
      <c r="G407" s="126"/>
      <c r="H407" s="141" t="s">
        <v>196</v>
      </c>
      <c r="I407" s="141"/>
      <c r="J407" s="127">
        <v>36.54</v>
      </c>
    </row>
    <row r="408" spans="1:10" ht="16.2" thickTop="1" x14ac:dyDescent="0.3">
      <c r="A408" s="128"/>
      <c r="B408" s="128"/>
      <c r="C408" s="128"/>
      <c r="D408" s="128"/>
      <c r="E408" s="128"/>
      <c r="F408" s="128"/>
      <c r="G408" s="128"/>
      <c r="H408" s="128"/>
      <c r="I408" s="128"/>
      <c r="J408" s="128"/>
    </row>
    <row r="409" spans="1:10" x14ac:dyDescent="0.3">
      <c r="A409" s="115"/>
      <c r="B409" s="116" t="s">
        <v>3</v>
      </c>
      <c r="C409" s="115" t="s">
        <v>4</v>
      </c>
      <c r="D409" s="115" t="s">
        <v>5</v>
      </c>
      <c r="E409" s="145" t="s">
        <v>222</v>
      </c>
      <c r="F409" s="146"/>
      <c r="G409" s="117" t="s">
        <v>6</v>
      </c>
      <c r="H409" s="116" t="s">
        <v>7</v>
      </c>
      <c r="I409" s="116" t="s">
        <v>8</v>
      </c>
      <c r="J409" s="116" t="s">
        <v>10</v>
      </c>
    </row>
    <row r="410" spans="1:10" ht="31.2" customHeight="1" x14ac:dyDescent="0.3">
      <c r="A410" s="135" t="s">
        <v>221</v>
      </c>
      <c r="B410" s="136" t="s">
        <v>287</v>
      </c>
      <c r="C410" s="135" t="s">
        <v>34</v>
      </c>
      <c r="D410" s="135" t="s">
        <v>286</v>
      </c>
      <c r="E410" s="151" t="s">
        <v>252</v>
      </c>
      <c r="F410" s="152"/>
      <c r="G410" s="137" t="s">
        <v>235</v>
      </c>
      <c r="H410" s="138">
        <v>1</v>
      </c>
      <c r="I410" s="139">
        <v>31.53</v>
      </c>
      <c r="J410" s="139">
        <v>31.53</v>
      </c>
    </row>
    <row r="411" spans="1:10" ht="31.2" customHeight="1" x14ac:dyDescent="0.3">
      <c r="A411" s="118" t="s">
        <v>255</v>
      </c>
      <c r="B411" s="119" t="s">
        <v>285</v>
      </c>
      <c r="C411" s="118" t="s">
        <v>34</v>
      </c>
      <c r="D411" s="118" t="s">
        <v>284</v>
      </c>
      <c r="E411" s="153" t="s">
        <v>252</v>
      </c>
      <c r="F411" s="154"/>
      <c r="G411" s="125" t="s">
        <v>235</v>
      </c>
      <c r="H411" s="120">
        <v>1</v>
      </c>
      <c r="I411" s="121">
        <v>0.43</v>
      </c>
      <c r="J411" s="121">
        <v>0.43</v>
      </c>
    </row>
    <row r="412" spans="1:10" x14ac:dyDescent="0.3">
      <c r="A412" s="118" t="s">
        <v>209</v>
      </c>
      <c r="B412" s="119" t="s">
        <v>283</v>
      </c>
      <c r="C412" s="118" t="s">
        <v>34</v>
      </c>
      <c r="D412" s="118" t="s">
        <v>282</v>
      </c>
      <c r="E412" s="153" t="s">
        <v>249</v>
      </c>
      <c r="F412" s="154"/>
      <c r="G412" s="125" t="s">
        <v>235</v>
      </c>
      <c r="H412" s="120">
        <v>1</v>
      </c>
      <c r="I412" s="121">
        <v>24.05</v>
      </c>
      <c r="J412" s="121">
        <v>24.05</v>
      </c>
    </row>
    <row r="413" spans="1:10" ht="31.2" x14ac:dyDescent="0.3">
      <c r="A413" s="118" t="s">
        <v>209</v>
      </c>
      <c r="B413" s="119" t="s">
        <v>248</v>
      </c>
      <c r="C413" s="118" t="s">
        <v>34</v>
      </c>
      <c r="D413" s="118" t="s">
        <v>247</v>
      </c>
      <c r="E413" s="153" t="s">
        <v>236</v>
      </c>
      <c r="F413" s="154"/>
      <c r="G413" s="125" t="s">
        <v>235</v>
      </c>
      <c r="H413" s="120">
        <v>1</v>
      </c>
      <c r="I413" s="121">
        <v>3.83</v>
      </c>
      <c r="J413" s="121">
        <v>3.83</v>
      </c>
    </row>
    <row r="414" spans="1:10" ht="31.2" x14ac:dyDescent="0.3">
      <c r="A414" s="118" t="s">
        <v>209</v>
      </c>
      <c r="B414" s="119" t="s">
        <v>246</v>
      </c>
      <c r="C414" s="118" t="s">
        <v>34</v>
      </c>
      <c r="D414" s="118" t="s">
        <v>245</v>
      </c>
      <c r="E414" s="153" t="s">
        <v>236</v>
      </c>
      <c r="F414" s="154"/>
      <c r="G414" s="125" t="s">
        <v>235</v>
      </c>
      <c r="H414" s="120">
        <v>1</v>
      </c>
      <c r="I414" s="121">
        <v>0.72</v>
      </c>
      <c r="J414" s="121">
        <v>0.72</v>
      </c>
    </row>
    <row r="415" spans="1:10" ht="31.2" x14ac:dyDescent="0.3">
      <c r="A415" s="118" t="s">
        <v>209</v>
      </c>
      <c r="B415" s="119" t="s">
        <v>244</v>
      </c>
      <c r="C415" s="118" t="s">
        <v>34</v>
      </c>
      <c r="D415" s="118" t="s">
        <v>243</v>
      </c>
      <c r="E415" s="153" t="s">
        <v>236</v>
      </c>
      <c r="F415" s="154"/>
      <c r="G415" s="125" t="s">
        <v>235</v>
      </c>
      <c r="H415" s="120">
        <v>1</v>
      </c>
      <c r="I415" s="121">
        <v>1.21</v>
      </c>
      <c r="J415" s="121">
        <v>1.21</v>
      </c>
    </row>
    <row r="416" spans="1:10" ht="31.2" x14ac:dyDescent="0.3">
      <c r="A416" s="118" t="s">
        <v>209</v>
      </c>
      <c r="B416" s="119" t="s">
        <v>242</v>
      </c>
      <c r="C416" s="118" t="s">
        <v>34</v>
      </c>
      <c r="D416" s="118" t="s">
        <v>241</v>
      </c>
      <c r="E416" s="153" t="s">
        <v>236</v>
      </c>
      <c r="F416" s="154"/>
      <c r="G416" s="125" t="s">
        <v>235</v>
      </c>
      <c r="H416" s="120">
        <v>1</v>
      </c>
      <c r="I416" s="121">
        <v>7.0000000000000007E-2</v>
      </c>
      <c r="J416" s="121">
        <v>7.0000000000000007E-2</v>
      </c>
    </row>
    <row r="417" spans="1:10" ht="31.2" x14ac:dyDescent="0.3">
      <c r="A417" s="118" t="s">
        <v>209</v>
      </c>
      <c r="B417" s="119" t="s">
        <v>281</v>
      </c>
      <c r="C417" s="118" t="s">
        <v>34</v>
      </c>
      <c r="D417" s="118" t="s">
        <v>280</v>
      </c>
      <c r="E417" s="153" t="s">
        <v>236</v>
      </c>
      <c r="F417" s="154"/>
      <c r="G417" s="125" t="s">
        <v>235</v>
      </c>
      <c r="H417" s="120">
        <v>1</v>
      </c>
      <c r="I417" s="121">
        <v>0.26</v>
      </c>
      <c r="J417" s="121">
        <v>0.26</v>
      </c>
    </row>
    <row r="418" spans="1:10" ht="31.2" x14ac:dyDescent="0.3">
      <c r="A418" s="118" t="s">
        <v>209</v>
      </c>
      <c r="B418" s="119" t="s">
        <v>279</v>
      </c>
      <c r="C418" s="118" t="s">
        <v>34</v>
      </c>
      <c r="D418" s="118" t="s">
        <v>278</v>
      </c>
      <c r="E418" s="153" t="s">
        <v>236</v>
      </c>
      <c r="F418" s="154"/>
      <c r="G418" s="125" t="s">
        <v>235</v>
      </c>
      <c r="H418" s="120">
        <v>1</v>
      </c>
      <c r="I418" s="121">
        <v>0.96</v>
      </c>
      <c r="J418" s="121">
        <v>0.96</v>
      </c>
    </row>
    <row r="419" spans="1:10" ht="31.2" x14ac:dyDescent="0.3">
      <c r="A419" s="126"/>
      <c r="B419" s="126"/>
      <c r="C419" s="126"/>
      <c r="D419" s="126"/>
      <c r="E419" s="126" t="s">
        <v>200</v>
      </c>
      <c r="F419" s="127">
        <v>11.3559401</v>
      </c>
      <c r="G419" s="126" t="s">
        <v>199</v>
      </c>
      <c r="H419" s="127">
        <v>13.12</v>
      </c>
      <c r="I419" s="126" t="s">
        <v>198</v>
      </c>
      <c r="J419" s="127">
        <v>24.48</v>
      </c>
    </row>
    <row r="420" spans="1:10" ht="16.2" customHeight="1" thickBot="1" x14ac:dyDescent="0.35">
      <c r="A420" s="126"/>
      <c r="B420" s="126"/>
      <c r="C420" s="126"/>
      <c r="D420" s="126"/>
      <c r="E420" s="126" t="s">
        <v>197</v>
      </c>
      <c r="F420" s="127">
        <v>6.53</v>
      </c>
      <c r="G420" s="126"/>
      <c r="H420" s="141" t="s">
        <v>196</v>
      </c>
      <c r="I420" s="141"/>
      <c r="J420" s="127">
        <v>38.06</v>
      </c>
    </row>
    <row r="421" spans="1:10" ht="16.2" thickTop="1" x14ac:dyDescent="0.3">
      <c r="A421" s="128"/>
      <c r="B421" s="128"/>
      <c r="C421" s="128"/>
      <c r="D421" s="128"/>
      <c r="E421" s="128"/>
      <c r="F421" s="128"/>
      <c r="G421" s="128"/>
      <c r="H421" s="128"/>
      <c r="I421" s="128"/>
      <c r="J421" s="128"/>
    </row>
    <row r="422" spans="1:10" x14ac:dyDescent="0.3">
      <c r="A422" s="115"/>
      <c r="B422" s="116" t="s">
        <v>3</v>
      </c>
      <c r="C422" s="115" t="s">
        <v>4</v>
      </c>
      <c r="D422" s="115" t="s">
        <v>5</v>
      </c>
      <c r="E422" s="145" t="s">
        <v>222</v>
      </c>
      <c r="F422" s="146"/>
      <c r="G422" s="117" t="s">
        <v>6</v>
      </c>
      <c r="H422" s="116" t="s">
        <v>7</v>
      </c>
      <c r="I422" s="116" t="s">
        <v>8</v>
      </c>
      <c r="J422" s="116" t="s">
        <v>10</v>
      </c>
    </row>
    <row r="423" spans="1:10" ht="31.2" customHeight="1" x14ac:dyDescent="0.3">
      <c r="A423" s="135" t="s">
        <v>221</v>
      </c>
      <c r="B423" s="136" t="s">
        <v>277</v>
      </c>
      <c r="C423" s="135" t="s">
        <v>34</v>
      </c>
      <c r="D423" s="135" t="s">
        <v>276</v>
      </c>
      <c r="E423" s="151" t="s">
        <v>252</v>
      </c>
      <c r="F423" s="152"/>
      <c r="G423" s="137" t="s">
        <v>235</v>
      </c>
      <c r="H423" s="138">
        <v>1</v>
      </c>
      <c r="I423" s="139">
        <v>32.15</v>
      </c>
      <c r="J423" s="139">
        <v>32.15</v>
      </c>
    </row>
    <row r="424" spans="1:10" ht="31.2" customHeight="1" x14ac:dyDescent="0.3">
      <c r="A424" s="118" t="s">
        <v>255</v>
      </c>
      <c r="B424" s="119" t="s">
        <v>275</v>
      </c>
      <c r="C424" s="118" t="s">
        <v>34</v>
      </c>
      <c r="D424" s="118" t="s">
        <v>274</v>
      </c>
      <c r="E424" s="153" t="s">
        <v>252</v>
      </c>
      <c r="F424" s="154"/>
      <c r="G424" s="125" t="s">
        <v>235</v>
      </c>
      <c r="H424" s="120">
        <v>1</v>
      </c>
      <c r="I424" s="121">
        <v>0.5</v>
      </c>
      <c r="J424" s="121">
        <v>0.5</v>
      </c>
    </row>
    <row r="425" spans="1:10" x14ac:dyDescent="0.3">
      <c r="A425" s="118" t="s">
        <v>209</v>
      </c>
      <c r="B425" s="119" t="s">
        <v>273</v>
      </c>
      <c r="C425" s="118" t="s">
        <v>34</v>
      </c>
      <c r="D425" s="118" t="s">
        <v>272</v>
      </c>
      <c r="E425" s="153" t="s">
        <v>249</v>
      </c>
      <c r="F425" s="154"/>
      <c r="G425" s="125" t="s">
        <v>235</v>
      </c>
      <c r="H425" s="120">
        <v>1</v>
      </c>
      <c r="I425" s="121">
        <v>24.05</v>
      </c>
      <c r="J425" s="121">
        <v>24.05</v>
      </c>
    </row>
    <row r="426" spans="1:10" ht="31.2" x14ac:dyDescent="0.3">
      <c r="A426" s="118" t="s">
        <v>209</v>
      </c>
      <c r="B426" s="119" t="s">
        <v>248</v>
      </c>
      <c r="C426" s="118" t="s">
        <v>34</v>
      </c>
      <c r="D426" s="118" t="s">
        <v>247</v>
      </c>
      <c r="E426" s="153" t="s">
        <v>236</v>
      </c>
      <c r="F426" s="154"/>
      <c r="G426" s="125" t="s">
        <v>235</v>
      </c>
      <c r="H426" s="120">
        <v>1</v>
      </c>
      <c r="I426" s="121">
        <v>3.83</v>
      </c>
      <c r="J426" s="121">
        <v>3.83</v>
      </c>
    </row>
    <row r="427" spans="1:10" ht="31.2" x14ac:dyDescent="0.3">
      <c r="A427" s="118" t="s">
        <v>209</v>
      </c>
      <c r="B427" s="119" t="s">
        <v>246</v>
      </c>
      <c r="C427" s="118" t="s">
        <v>34</v>
      </c>
      <c r="D427" s="118" t="s">
        <v>245</v>
      </c>
      <c r="E427" s="153" t="s">
        <v>236</v>
      </c>
      <c r="F427" s="154"/>
      <c r="G427" s="125" t="s">
        <v>235</v>
      </c>
      <c r="H427" s="120">
        <v>1</v>
      </c>
      <c r="I427" s="121">
        <v>0.72</v>
      </c>
      <c r="J427" s="121">
        <v>0.72</v>
      </c>
    </row>
    <row r="428" spans="1:10" ht="31.2" x14ac:dyDescent="0.3">
      <c r="A428" s="118" t="s">
        <v>209</v>
      </c>
      <c r="B428" s="119" t="s">
        <v>244</v>
      </c>
      <c r="C428" s="118" t="s">
        <v>34</v>
      </c>
      <c r="D428" s="118" t="s">
        <v>243</v>
      </c>
      <c r="E428" s="153" t="s">
        <v>236</v>
      </c>
      <c r="F428" s="154"/>
      <c r="G428" s="125" t="s">
        <v>235</v>
      </c>
      <c r="H428" s="120">
        <v>1</v>
      </c>
      <c r="I428" s="121">
        <v>1.21</v>
      </c>
      <c r="J428" s="121">
        <v>1.21</v>
      </c>
    </row>
    <row r="429" spans="1:10" ht="31.2" x14ac:dyDescent="0.3">
      <c r="A429" s="118" t="s">
        <v>209</v>
      </c>
      <c r="B429" s="119" t="s">
        <v>242</v>
      </c>
      <c r="C429" s="118" t="s">
        <v>34</v>
      </c>
      <c r="D429" s="118" t="s">
        <v>241</v>
      </c>
      <c r="E429" s="153" t="s">
        <v>236</v>
      </c>
      <c r="F429" s="154"/>
      <c r="G429" s="125" t="s">
        <v>235</v>
      </c>
      <c r="H429" s="120">
        <v>1</v>
      </c>
      <c r="I429" s="121">
        <v>7.0000000000000007E-2</v>
      </c>
      <c r="J429" s="121">
        <v>7.0000000000000007E-2</v>
      </c>
    </row>
    <row r="430" spans="1:10" ht="31.2" x14ac:dyDescent="0.3">
      <c r="A430" s="118" t="s">
        <v>209</v>
      </c>
      <c r="B430" s="119" t="s">
        <v>271</v>
      </c>
      <c r="C430" s="118" t="s">
        <v>34</v>
      </c>
      <c r="D430" s="118" t="s">
        <v>270</v>
      </c>
      <c r="E430" s="153" t="s">
        <v>236</v>
      </c>
      <c r="F430" s="154"/>
      <c r="G430" s="125" t="s">
        <v>235</v>
      </c>
      <c r="H430" s="120">
        <v>1</v>
      </c>
      <c r="I430" s="121">
        <v>0.66</v>
      </c>
      <c r="J430" s="121">
        <v>0.66</v>
      </c>
    </row>
    <row r="431" spans="1:10" ht="31.2" x14ac:dyDescent="0.3">
      <c r="A431" s="118" t="s">
        <v>209</v>
      </c>
      <c r="B431" s="119" t="s">
        <v>269</v>
      </c>
      <c r="C431" s="118" t="s">
        <v>34</v>
      </c>
      <c r="D431" s="118" t="s">
        <v>268</v>
      </c>
      <c r="E431" s="153" t="s">
        <v>236</v>
      </c>
      <c r="F431" s="154"/>
      <c r="G431" s="125" t="s">
        <v>235</v>
      </c>
      <c r="H431" s="120">
        <v>1</v>
      </c>
      <c r="I431" s="121">
        <v>1.1100000000000001</v>
      </c>
      <c r="J431" s="121">
        <v>1.1100000000000001</v>
      </c>
    </row>
    <row r="432" spans="1:10" ht="31.2" x14ac:dyDescent="0.3">
      <c r="A432" s="126"/>
      <c r="B432" s="126"/>
      <c r="C432" s="126"/>
      <c r="D432" s="126"/>
      <c r="E432" s="126" t="s">
        <v>200</v>
      </c>
      <c r="F432" s="127">
        <v>11.3884121</v>
      </c>
      <c r="G432" s="126" t="s">
        <v>199</v>
      </c>
      <c r="H432" s="127">
        <v>13.16</v>
      </c>
      <c r="I432" s="126" t="s">
        <v>198</v>
      </c>
      <c r="J432" s="127">
        <v>24.55</v>
      </c>
    </row>
    <row r="433" spans="1:10" ht="16.2" customHeight="1" thickBot="1" x14ac:dyDescent="0.35">
      <c r="A433" s="126"/>
      <c r="B433" s="126"/>
      <c r="C433" s="126"/>
      <c r="D433" s="126"/>
      <c r="E433" s="126" t="s">
        <v>197</v>
      </c>
      <c r="F433" s="127">
        <v>6.66</v>
      </c>
      <c r="G433" s="126"/>
      <c r="H433" s="141" t="s">
        <v>196</v>
      </c>
      <c r="I433" s="141"/>
      <c r="J433" s="127">
        <v>38.81</v>
      </c>
    </row>
    <row r="434" spans="1:10" ht="16.2" thickTop="1" x14ac:dyDescent="0.3">
      <c r="A434" s="128"/>
      <c r="B434" s="128"/>
      <c r="C434" s="128"/>
      <c r="D434" s="128"/>
      <c r="E434" s="128"/>
      <c r="F434" s="128"/>
      <c r="G434" s="128"/>
      <c r="H434" s="128"/>
      <c r="I434" s="128"/>
      <c r="J434" s="128"/>
    </row>
    <row r="435" spans="1:10" x14ac:dyDescent="0.3">
      <c r="A435" s="115"/>
      <c r="B435" s="116" t="s">
        <v>3</v>
      </c>
      <c r="C435" s="115" t="s">
        <v>4</v>
      </c>
      <c r="D435" s="115" t="s">
        <v>5</v>
      </c>
      <c r="E435" s="145" t="s">
        <v>222</v>
      </c>
      <c r="F435" s="146"/>
      <c r="G435" s="117" t="s">
        <v>6</v>
      </c>
      <c r="H435" s="116" t="s">
        <v>7</v>
      </c>
      <c r="I435" s="116" t="s">
        <v>8</v>
      </c>
      <c r="J435" s="116" t="s">
        <v>10</v>
      </c>
    </row>
    <row r="436" spans="1:10" ht="32.4" customHeight="1" x14ac:dyDescent="0.3">
      <c r="A436" s="135" t="s">
        <v>221</v>
      </c>
      <c r="B436" s="136" t="s">
        <v>267</v>
      </c>
      <c r="C436" s="135" t="s">
        <v>34</v>
      </c>
      <c r="D436" s="135" t="s">
        <v>266</v>
      </c>
      <c r="E436" s="151" t="s">
        <v>252</v>
      </c>
      <c r="F436" s="152"/>
      <c r="G436" s="137" t="s">
        <v>235</v>
      </c>
      <c r="H436" s="138">
        <v>1</v>
      </c>
      <c r="I436" s="139">
        <v>33.54</v>
      </c>
      <c r="J436" s="139">
        <v>33.54</v>
      </c>
    </row>
    <row r="437" spans="1:10" ht="31.2" customHeight="1" x14ac:dyDescent="0.3">
      <c r="A437" s="118" t="s">
        <v>255</v>
      </c>
      <c r="B437" s="119" t="s">
        <v>265</v>
      </c>
      <c r="C437" s="118" t="s">
        <v>34</v>
      </c>
      <c r="D437" s="118" t="s">
        <v>264</v>
      </c>
      <c r="E437" s="153" t="s">
        <v>252</v>
      </c>
      <c r="F437" s="154"/>
      <c r="G437" s="125" t="s">
        <v>235</v>
      </c>
      <c r="H437" s="120">
        <v>1</v>
      </c>
      <c r="I437" s="121">
        <v>0.35</v>
      </c>
      <c r="J437" s="121">
        <v>0.35</v>
      </c>
    </row>
    <row r="438" spans="1:10" x14ac:dyDescent="0.3">
      <c r="A438" s="118" t="s">
        <v>209</v>
      </c>
      <c r="B438" s="119" t="s">
        <v>263</v>
      </c>
      <c r="C438" s="118" t="s">
        <v>34</v>
      </c>
      <c r="D438" s="118" t="s">
        <v>262</v>
      </c>
      <c r="E438" s="153" t="s">
        <v>249</v>
      </c>
      <c r="F438" s="154"/>
      <c r="G438" s="125" t="s">
        <v>235</v>
      </c>
      <c r="H438" s="120">
        <v>1</v>
      </c>
      <c r="I438" s="121">
        <v>24.05</v>
      </c>
      <c r="J438" s="121">
        <v>24.05</v>
      </c>
    </row>
    <row r="439" spans="1:10" ht="31.2" x14ac:dyDescent="0.3">
      <c r="A439" s="118" t="s">
        <v>209</v>
      </c>
      <c r="B439" s="119" t="s">
        <v>248</v>
      </c>
      <c r="C439" s="118" t="s">
        <v>34</v>
      </c>
      <c r="D439" s="118" t="s">
        <v>247</v>
      </c>
      <c r="E439" s="153" t="s">
        <v>236</v>
      </c>
      <c r="F439" s="154"/>
      <c r="G439" s="125" t="s">
        <v>235</v>
      </c>
      <c r="H439" s="120">
        <v>1</v>
      </c>
      <c r="I439" s="121">
        <v>3.83</v>
      </c>
      <c r="J439" s="121">
        <v>3.83</v>
      </c>
    </row>
    <row r="440" spans="1:10" ht="31.2" x14ac:dyDescent="0.3">
      <c r="A440" s="118" t="s">
        <v>209</v>
      </c>
      <c r="B440" s="119" t="s">
        <v>246</v>
      </c>
      <c r="C440" s="118" t="s">
        <v>34</v>
      </c>
      <c r="D440" s="118" t="s">
        <v>245</v>
      </c>
      <c r="E440" s="153" t="s">
        <v>236</v>
      </c>
      <c r="F440" s="154"/>
      <c r="G440" s="125" t="s">
        <v>235</v>
      </c>
      <c r="H440" s="120">
        <v>1</v>
      </c>
      <c r="I440" s="121">
        <v>0.72</v>
      </c>
      <c r="J440" s="121">
        <v>0.72</v>
      </c>
    </row>
    <row r="441" spans="1:10" ht="31.2" x14ac:dyDescent="0.3">
      <c r="A441" s="118" t="s">
        <v>209</v>
      </c>
      <c r="B441" s="119" t="s">
        <v>244</v>
      </c>
      <c r="C441" s="118" t="s">
        <v>34</v>
      </c>
      <c r="D441" s="118" t="s">
        <v>243</v>
      </c>
      <c r="E441" s="153" t="s">
        <v>236</v>
      </c>
      <c r="F441" s="154"/>
      <c r="G441" s="125" t="s">
        <v>235</v>
      </c>
      <c r="H441" s="120">
        <v>1</v>
      </c>
      <c r="I441" s="121">
        <v>1.21</v>
      </c>
      <c r="J441" s="121">
        <v>1.21</v>
      </c>
    </row>
    <row r="442" spans="1:10" ht="31.2" x14ac:dyDescent="0.3">
      <c r="A442" s="118" t="s">
        <v>209</v>
      </c>
      <c r="B442" s="119" t="s">
        <v>242</v>
      </c>
      <c r="C442" s="118" t="s">
        <v>34</v>
      </c>
      <c r="D442" s="118" t="s">
        <v>241</v>
      </c>
      <c r="E442" s="153" t="s">
        <v>236</v>
      </c>
      <c r="F442" s="154"/>
      <c r="G442" s="125" t="s">
        <v>235</v>
      </c>
      <c r="H442" s="120">
        <v>1</v>
      </c>
      <c r="I442" s="121">
        <v>7.0000000000000007E-2</v>
      </c>
      <c r="J442" s="121">
        <v>7.0000000000000007E-2</v>
      </c>
    </row>
    <row r="443" spans="1:10" ht="31.2" x14ac:dyDescent="0.3">
      <c r="A443" s="118" t="s">
        <v>209</v>
      </c>
      <c r="B443" s="119" t="s">
        <v>261</v>
      </c>
      <c r="C443" s="118" t="s">
        <v>34</v>
      </c>
      <c r="D443" s="118" t="s">
        <v>260</v>
      </c>
      <c r="E443" s="153" t="s">
        <v>236</v>
      </c>
      <c r="F443" s="154"/>
      <c r="G443" s="125" t="s">
        <v>235</v>
      </c>
      <c r="H443" s="120">
        <v>1</v>
      </c>
      <c r="I443" s="121">
        <v>1.74</v>
      </c>
      <c r="J443" s="121">
        <v>1.74</v>
      </c>
    </row>
    <row r="444" spans="1:10" ht="31.2" x14ac:dyDescent="0.3">
      <c r="A444" s="118" t="s">
        <v>209</v>
      </c>
      <c r="B444" s="119" t="s">
        <v>259</v>
      </c>
      <c r="C444" s="118" t="s">
        <v>34</v>
      </c>
      <c r="D444" s="118" t="s">
        <v>258</v>
      </c>
      <c r="E444" s="153" t="s">
        <v>236</v>
      </c>
      <c r="F444" s="154"/>
      <c r="G444" s="125" t="s">
        <v>235</v>
      </c>
      <c r="H444" s="120">
        <v>1</v>
      </c>
      <c r="I444" s="121">
        <v>1.57</v>
      </c>
      <c r="J444" s="121">
        <v>1.57</v>
      </c>
    </row>
    <row r="445" spans="1:10" ht="31.2" x14ac:dyDescent="0.3">
      <c r="A445" s="126"/>
      <c r="B445" s="126"/>
      <c r="C445" s="126"/>
      <c r="D445" s="126"/>
      <c r="E445" s="126" t="s">
        <v>200</v>
      </c>
      <c r="F445" s="127">
        <v>11.3188292</v>
      </c>
      <c r="G445" s="126" t="s">
        <v>199</v>
      </c>
      <c r="H445" s="127">
        <v>13.08</v>
      </c>
      <c r="I445" s="126" t="s">
        <v>198</v>
      </c>
      <c r="J445" s="127">
        <v>24.4</v>
      </c>
    </row>
    <row r="446" spans="1:10" ht="16.2" customHeight="1" thickBot="1" x14ac:dyDescent="0.35">
      <c r="A446" s="126"/>
      <c r="B446" s="126"/>
      <c r="C446" s="126"/>
      <c r="D446" s="126"/>
      <c r="E446" s="126" t="s">
        <v>197</v>
      </c>
      <c r="F446" s="127">
        <v>6.95</v>
      </c>
      <c r="G446" s="126"/>
      <c r="H446" s="141" t="s">
        <v>196</v>
      </c>
      <c r="I446" s="141"/>
      <c r="J446" s="127">
        <v>40.49</v>
      </c>
    </row>
    <row r="447" spans="1:10" ht="16.2" thickTop="1" x14ac:dyDescent="0.3">
      <c r="A447" s="128"/>
      <c r="B447" s="128"/>
      <c r="C447" s="128"/>
      <c r="D447" s="128"/>
      <c r="E447" s="128"/>
      <c r="F447" s="128"/>
      <c r="G447" s="128"/>
      <c r="H447" s="128"/>
      <c r="I447" s="128"/>
      <c r="J447" s="128"/>
    </row>
    <row r="448" spans="1:10" x14ac:dyDescent="0.3">
      <c r="A448" s="115"/>
      <c r="B448" s="116" t="s">
        <v>3</v>
      </c>
      <c r="C448" s="115" t="s">
        <v>4</v>
      </c>
      <c r="D448" s="115" t="s">
        <v>5</v>
      </c>
      <c r="E448" s="145" t="s">
        <v>222</v>
      </c>
      <c r="F448" s="146"/>
      <c r="G448" s="117" t="s">
        <v>6</v>
      </c>
      <c r="H448" s="116" t="s">
        <v>7</v>
      </c>
      <c r="I448" s="116" t="s">
        <v>8</v>
      </c>
      <c r="J448" s="116" t="s">
        <v>10</v>
      </c>
    </row>
    <row r="449" spans="1:10" ht="32.4" customHeight="1" x14ac:dyDescent="0.3">
      <c r="A449" s="135" t="s">
        <v>221</v>
      </c>
      <c r="B449" s="136" t="s">
        <v>257</v>
      </c>
      <c r="C449" s="135" t="s">
        <v>34</v>
      </c>
      <c r="D449" s="135" t="s">
        <v>256</v>
      </c>
      <c r="E449" s="151" t="s">
        <v>252</v>
      </c>
      <c r="F449" s="152"/>
      <c r="G449" s="137" t="s">
        <v>235</v>
      </c>
      <c r="H449" s="138">
        <v>1</v>
      </c>
      <c r="I449" s="139">
        <v>23.02</v>
      </c>
      <c r="J449" s="139">
        <v>23.02</v>
      </c>
    </row>
    <row r="450" spans="1:10" ht="31.2" customHeight="1" x14ac:dyDescent="0.3">
      <c r="A450" s="118" t="s">
        <v>255</v>
      </c>
      <c r="B450" s="119" t="s">
        <v>254</v>
      </c>
      <c r="C450" s="118" t="s">
        <v>34</v>
      </c>
      <c r="D450" s="118" t="s">
        <v>253</v>
      </c>
      <c r="E450" s="153" t="s">
        <v>252</v>
      </c>
      <c r="F450" s="154"/>
      <c r="G450" s="125" t="s">
        <v>235</v>
      </c>
      <c r="H450" s="120">
        <v>1</v>
      </c>
      <c r="I450" s="121">
        <v>0.32</v>
      </c>
      <c r="J450" s="121">
        <v>0.32</v>
      </c>
    </row>
    <row r="451" spans="1:10" x14ac:dyDescent="0.3">
      <c r="A451" s="118" t="s">
        <v>209</v>
      </c>
      <c r="B451" s="119" t="s">
        <v>251</v>
      </c>
      <c r="C451" s="118" t="s">
        <v>34</v>
      </c>
      <c r="D451" s="118" t="s">
        <v>250</v>
      </c>
      <c r="E451" s="153" t="s">
        <v>249</v>
      </c>
      <c r="F451" s="154"/>
      <c r="G451" s="125" t="s">
        <v>235</v>
      </c>
      <c r="H451" s="120">
        <v>1</v>
      </c>
      <c r="I451" s="121">
        <v>15.17</v>
      </c>
      <c r="J451" s="121">
        <v>15.17</v>
      </c>
    </row>
    <row r="452" spans="1:10" ht="31.2" x14ac:dyDescent="0.3">
      <c r="A452" s="118" t="s">
        <v>209</v>
      </c>
      <c r="B452" s="119" t="s">
        <v>248</v>
      </c>
      <c r="C452" s="118" t="s">
        <v>34</v>
      </c>
      <c r="D452" s="118" t="s">
        <v>247</v>
      </c>
      <c r="E452" s="153" t="s">
        <v>236</v>
      </c>
      <c r="F452" s="154"/>
      <c r="G452" s="125" t="s">
        <v>235</v>
      </c>
      <c r="H452" s="120">
        <v>1</v>
      </c>
      <c r="I452" s="121">
        <v>3.83</v>
      </c>
      <c r="J452" s="121">
        <v>3.83</v>
      </c>
    </row>
    <row r="453" spans="1:10" ht="31.2" x14ac:dyDescent="0.3">
      <c r="A453" s="118" t="s">
        <v>209</v>
      </c>
      <c r="B453" s="119" t="s">
        <v>246</v>
      </c>
      <c r="C453" s="118" t="s">
        <v>34</v>
      </c>
      <c r="D453" s="118" t="s">
        <v>245</v>
      </c>
      <c r="E453" s="153" t="s">
        <v>236</v>
      </c>
      <c r="F453" s="154"/>
      <c r="G453" s="125" t="s">
        <v>235</v>
      </c>
      <c r="H453" s="120">
        <v>1</v>
      </c>
      <c r="I453" s="121">
        <v>0.72</v>
      </c>
      <c r="J453" s="121">
        <v>0.72</v>
      </c>
    </row>
    <row r="454" spans="1:10" ht="31.2" x14ac:dyDescent="0.3">
      <c r="A454" s="118" t="s">
        <v>209</v>
      </c>
      <c r="B454" s="119" t="s">
        <v>244</v>
      </c>
      <c r="C454" s="118" t="s">
        <v>34</v>
      </c>
      <c r="D454" s="118" t="s">
        <v>243</v>
      </c>
      <c r="E454" s="153" t="s">
        <v>236</v>
      </c>
      <c r="F454" s="154"/>
      <c r="G454" s="125" t="s">
        <v>235</v>
      </c>
      <c r="H454" s="120">
        <v>1</v>
      </c>
      <c r="I454" s="121">
        <v>1.21</v>
      </c>
      <c r="J454" s="121">
        <v>1.21</v>
      </c>
    </row>
    <row r="455" spans="1:10" ht="31.2" x14ac:dyDescent="0.3">
      <c r="A455" s="118" t="s">
        <v>209</v>
      </c>
      <c r="B455" s="119" t="s">
        <v>242</v>
      </c>
      <c r="C455" s="118" t="s">
        <v>34</v>
      </c>
      <c r="D455" s="118" t="s">
        <v>241</v>
      </c>
      <c r="E455" s="153" t="s">
        <v>236</v>
      </c>
      <c r="F455" s="154"/>
      <c r="G455" s="125" t="s">
        <v>235</v>
      </c>
      <c r="H455" s="120">
        <v>1</v>
      </c>
      <c r="I455" s="121">
        <v>7.0000000000000007E-2</v>
      </c>
      <c r="J455" s="121">
        <v>7.0000000000000007E-2</v>
      </c>
    </row>
    <row r="456" spans="1:10" ht="31.2" x14ac:dyDescent="0.3">
      <c r="A456" s="118" t="s">
        <v>209</v>
      </c>
      <c r="B456" s="119" t="s">
        <v>240</v>
      </c>
      <c r="C456" s="118" t="s">
        <v>34</v>
      </c>
      <c r="D456" s="118" t="s">
        <v>239</v>
      </c>
      <c r="E456" s="153" t="s">
        <v>236</v>
      </c>
      <c r="F456" s="154"/>
      <c r="G456" s="125" t="s">
        <v>235</v>
      </c>
      <c r="H456" s="120">
        <v>1</v>
      </c>
      <c r="I456" s="121">
        <v>0.52</v>
      </c>
      <c r="J456" s="121">
        <v>0.52</v>
      </c>
    </row>
    <row r="457" spans="1:10" ht="31.2" x14ac:dyDescent="0.3">
      <c r="A457" s="118" t="s">
        <v>209</v>
      </c>
      <c r="B457" s="119" t="s">
        <v>238</v>
      </c>
      <c r="C457" s="118" t="s">
        <v>34</v>
      </c>
      <c r="D457" s="118" t="s">
        <v>237</v>
      </c>
      <c r="E457" s="153" t="s">
        <v>236</v>
      </c>
      <c r="F457" s="154"/>
      <c r="G457" s="125" t="s">
        <v>235</v>
      </c>
      <c r="H457" s="120">
        <v>1</v>
      </c>
      <c r="I457" s="121">
        <v>1.18</v>
      </c>
      <c r="J457" s="121">
        <v>1.18</v>
      </c>
    </row>
    <row r="458" spans="1:10" ht="31.2" x14ac:dyDescent="0.3">
      <c r="A458" s="126"/>
      <c r="B458" s="126"/>
      <c r="C458" s="126"/>
      <c r="D458" s="126"/>
      <c r="E458" s="126" t="s">
        <v>200</v>
      </c>
      <c r="F458" s="127">
        <v>7.1856010000000001</v>
      </c>
      <c r="G458" s="126" t="s">
        <v>199</v>
      </c>
      <c r="H458" s="127">
        <v>8.3000000000000007</v>
      </c>
      <c r="I458" s="126" t="s">
        <v>198</v>
      </c>
      <c r="J458" s="127">
        <v>15.49</v>
      </c>
    </row>
    <row r="459" spans="1:10" ht="16.2" customHeight="1" thickBot="1" x14ac:dyDescent="0.35">
      <c r="A459" s="126"/>
      <c r="B459" s="126"/>
      <c r="C459" s="126"/>
      <c r="D459" s="126"/>
      <c r="E459" s="126" t="s">
        <v>197</v>
      </c>
      <c r="F459" s="127">
        <v>4.7699999999999996</v>
      </c>
      <c r="G459" s="126"/>
      <c r="H459" s="141" t="s">
        <v>196</v>
      </c>
      <c r="I459" s="141"/>
      <c r="J459" s="127">
        <v>27.79</v>
      </c>
    </row>
    <row r="460" spans="1:10" ht="16.2" thickTop="1" x14ac:dyDescent="0.3">
      <c r="A460" s="128"/>
      <c r="B460" s="128"/>
      <c r="C460" s="128"/>
      <c r="D460" s="128"/>
      <c r="E460" s="128"/>
      <c r="F460" s="128"/>
      <c r="G460" s="128"/>
      <c r="H460" s="128"/>
      <c r="I460" s="128"/>
      <c r="J460" s="128"/>
    </row>
    <row r="461" spans="1:10" x14ac:dyDescent="0.3">
      <c r="A461" s="115"/>
      <c r="B461" s="116" t="s">
        <v>3</v>
      </c>
      <c r="C461" s="115" t="s">
        <v>4</v>
      </c>
      <c r="D461" s="115" t="s">
        <v>5</v>
      </c>
      <c r="E461" s="145" t="s">
        <v>222</v>
      </c>
      <c r="F461" s="146"/>
      <c r="G461" s="117" t="s">
        <v>6</v>
      </c>
      <c r="H461" s="116" t="s">
        <v>7</v>
      </c>
      <c r="I461" s="116" t="s">
        <v>8</v>
      </c>
      <c r="J461" s="116" t="s">
        <v>10</v>
      </c>
    </row>
    <row r="462" spans="1:10" ht="31.2" x14ac:dyDescent="0.3">
      <c r="A462" s="135" t="s">
        <v>221</v>
      </c>
      <c r="B462" s="136" t="s">
        <v>234</v>
      </c>
      <c r="C462" s="135" t="s">
        <v>16</v>
      </c>
      <c r="D462" s="135" t="s">
        <v>233</v>
      </c>
      <c r="E462" s="151" t="s">
        <v>218</v>
      </c>
      <c r="F462" s="152"/>
      <c r="G462" s="137" t="s">
        <v>217</v>
      </c>
      <c r="H462" s="138">
        <v>1</v>
      </c>
      <c r="I462" s="139">
        <v>1.08</v>
      </c>
      <c r="J462" s="139">
        <v>1.08</v>
      </c>
    </row>
    <row r="463" spans="1:10" ht="15.6" customHeight="1" x14ac:dyDescent="0.3">
      <c r="A463" s="149" t="s">
        <v>126</v>
      </c>
      <c r="B463" s="143" t="s">
        <v>3</v>
      </c>
      <c r="C463" s="149" t="s">
        <v>4</v>
      </c>
      <c r="D463" s="149" t="s">
        <v>216</v>
      </c>
      <c r="E463" s="143" t="s">
        <v>215</v>
      </c>
      <c r="F463" s="147" t="s">
        <v>214</v>
      </c>
      <c r="G463" s="148"/>
      <c r="H463" s="147" t="s">
        <v>213</v>
      </c>
      <c r="I463" s="148"/>
      <c r="J463" s="143" t="s">
        <v>212</v>
      </c>
    </row>
    <row r="464" spans="1:10" x14ac:dyDescent="0.3">
      <c r="A464" s="150"/>
      <c r="B464" s="144"/>
      <c r="C464" s="150"/>
      <c r="D464" s="150"/>
      <c r="E464" s="144"/>
      <c r="F464" s="116" t="s">
        <v>211</v>
      </c>
      <c r="G464" s="116" t="s">
        <v>210</v>
      </c>
      <c r="H464" s="116" t="s">
        <v>211</v>
      </c>
      <c r="I464" s="116" t="s">
        <v>210</v>
      </c>
      <c r="J464" s="144"/>
    </row>
    <row r="465" spans="1:10" x14ac:dyDescent="0.3">
      <c r="A465" s="118" t="s">
        <v>209</v>
      </c>
      <c r="B465" s="119" t="s">
        <v>228</v>
      </c>
      <c r="C465" s="118" t="s">
        <v>16</v>
      </c>
      <c r="D465" s="118" t="s">
        <v>227</v>
      </c>
      <c r="E465" s="120">
        <v>1</v>
      </c>
      <c r="F465" s="121">
        <v>1</v>
      </c>
      <c r="G465" s="121">
        <v>0</v>
      </c>
      <c r="H465" s="122">
        <v>264.15559999999999</v>
      </c>
      <c r="I465" s="122">
        <v>80.504400000000004</v>
      </c>
      <c r="J465" s="122">
        <v>264.15559999999999</v>
      </c>
    </row>
    <row r="466" spans="1:10" ht="15.6" customHeight="1" x14ac:dyDescent="0.3">
      <c r="A466" s="142"/>
      <c r="B466" s="142"/>
      <c r="C466" s="142"/>
      <c r="D466" s="142"/>
      <c r="E466" s="142"/>
      <c r="F466" s="142" t="s">
        <v>206</v>
      </c>
      <c r="G466" s="142"/>
      <c r="H466" s="142"/>
      <c r="I466" s="142"/>
      <c r="J466" s="124">
        <v>264.15559999999999</v>
      </c>
    </row>
    <row r="467" spans="1:10" ht="15.6" customHeight="1" x14ac:dyDescent="0.3">
      <c r="A467" s="123"/>
      <c r="B467" s="123"/>
      <c r="C467" s="123"/>
      <c r="D467" s="123"/>
      <c r="E467" s="123"/>
      <c r="F467" s="123" t="s">
        <v>205</v>
      </c>
      <c r="G467" s="123"/>
      <c r="H467" s="123"/>
      <c r="I467" s="123"/>
      <c r="J467" s="124">
        <v>264.15559999999999</v>
      </c>
    </row>
    <row r="468" spans="1:10" ht="15.6" customHeight="1" x14ac:dyDescent="0.3">
      <c r="A468" s="123"/>
      <c r="B468" s="123"/>
      <c r="C468" s="123"/>
      <c r="D468" s="123"/>
      <c r="E468" s="123"/>
      <c r="F468" s="123" t="s">
        <v>204</v>
      </c>
      <c r="G468" s="123"/>
      <c r="H468" s="123"/>
      <c r="I468" s="123"/>
      <c r="J468" s="124">
        <v>1.43E-2</v>
      </c>
    </row>
    <row r="469" spans="1:10" ht="15.6" customHeight="1" x14ac:dyDescent="0.3">
      <c r="A469" s="123"/>
      <c r="B469" s="123"/>
      <c r="C469" s="123"/>
      <c r="D469" s="123"/>
      <c r="E469" s="123"/>
      <c r="F469" s="123" t="s">
        <v>203</v>
      </c>
      <c r="G469" s="123"/>
      <c r="H469" s="123"/>
      <c r="I469" s="123"/>
      <c r="J469" s="124">
        <v>1.5100000000000001E-2</v>
      </c>
    </row>
    <row r="470" spans="1:10" ht="15.6" customHeight="1" x14ac:dyDescent="0.3">
      <c r="A470" s="123"/>
      <c r="B470" s="123"/>
      <c r="C470" s="123"/>
      <c r="D470" s="123"/>
      <c r="E470" s="123"/>
      <c r="F470" s="123" t="s">
        <v>202</v>
      </c>
      <c r="G470" s="123"/>
      <c r="H470" s="123"/>
      <c r="I470" s="123"/>
      <c r="J470" s="124">
        <v>249</v>
      </c>
    </row>
    <row r="471" spans="1:10" ht="15.6" customHeight="1" x14ac:dyDescent="0.3">
      <c r="A471" s="123"/>
      <c r="B471" s="123"/>
      <c r="C471" s="123"/>
      <c r="D471" s="123"/>
      <c r="E471" s="123"/>
      <c r="F471" s="123" t="s">
        <v>201</v>
      </c>
      <c r="G471" s="123"/>
      <c r="H471" s="123"/>
      <c r="I471" s="123"/>
      <c r="J471" s="124">
        <v>1.0609</v>
      </c>
    </row>
    <row r="472" spans="1:10" ht="31.2" x14ac:dyDescent="0.3">
      <c r="A472" s="126"/>
      <c r="B472" s="126"/>
      <c r="C472" s="126"/>
      <c r="D472" s="126"/>
      <c r="E472" s="126" t="s">
        <v>200</v>
      </c>
      <c r="F472" s="127">
        <v>0</v>
      </c>
      <c r="G472" s="126" t="s">
        <v>199</v>
      </c>
      <c r="H472" s="127">
        <v>0</v>
      </c>
      <c r="I472" s="126" t="s">
        <v>198</v>
      </c>
      <c r="J472" s="127">
        <v>0</v>
      </c>
    </row>
    <row r="473" spans="1:10" ht="16.2" customHeight="1" thickBot="1" x14ac:dyDescent="0.35">
      <c r="A473" s="126"/>
      <c r="B473" s="126"/>
      <c r="C473" s="126"/>
      <c r="D473" s="126"/>
      <c r="E473" s="126" t="s">
        <v>197</v>
      </c>
      <c r="F473" s="127">
        <v>0.22</v>
      </c>
      <c r="G473" s="126"/>
      <c r="H473" s="141" t="s">
        <v>196</v>
      </c>
      <c r="I473" s="141"/>
      <c r="J473" s="127">
        <v>1.3</v>
      </c>
    </row>
    <row r="474" spans="1:10" ht="16.2" thickTop="1" x14ac:dyDescent="0.3">
      <c r="A474" s="128"/>
      <c r="B474" s="128"/>
      <c r="C474" s="128"/>
      <c r="D474" s="128"/>
      <c r="E474" s="128"/>
      <c r="F474" s="128"/>
      <c r="G474" s="128"/>
      <c r="H474" s="128"/>
      <c r="I474" s="128"/>
      <c r="J474" s="128"/>
    </row>
    <row r="475" spans="1:10" x14ac:dyDescent="0.3">
      <c r="A475" s="115"/>
      <c r="B475" s="116" t="s">
        <v>3</v>
      </c>
      <c r="C475" s="115" t="s">
        <v>4</v>
      </c>
      <c r="D475" s="115" t="s">
        <v>5</v>
      </c>
      <c r="E475" s="145" t="s">
        <v>222</v>
      </c>
      <c r="F475" s="146"/>
      <c r="G475" s="117" t="s">
        <v>6</v>
      </c>
      <c r="H475" s="116" t="s">
        <v>7</v>
      </c>
      <c r="I475" s="116" t="s">
        <v>8</v>
      </c>
      <c r="J475" s="116" t="s">
        <v>10</v>
      </c>
    </row>
    <row r="476" spans="1:10" ht="31.2" x14ac:dyDescent="0.3">
      <c r="A476" s="135" t="s">
        <v>221</v>
      </c>
      <c r="B476" s="136" t="s">
        <v>232</v>
      </c>
      <c r="C476" s="135" t="s">
        <v>16</v>
      </c>
      <c r="D476" s="135" t="s">
        <v>231</v>
      </c>
      <c r="E476" s="151" t="s">
        <v>218</v>
      </c>
      <c r="F476" s="152"/>
      <c r="G476" s="137" t="s">
        <v>217</v>
      </c>
      <c r="H476" s="138">
        <v>1</v>
      </c>
      <c r="I476" s="139">
        <v>0.86</v>
      </c>
      <c r="J476" s="139">
        <v>0.86</v>
      </c>
    </row>
    <row r="477" spans="1:10" ht="15.6" customHeight="1" x14ac:dyDescent="0.3">
      <c r="A477" s="149" t="s">
        <v>126</v>
      </c>
      <c r="B477" s="143" t="s">
        <v>3</v>
      </c>
      <c r="C477" s="149" t="s">
        <v>4</v>
      </c>
      <c r="D477" s="149" t="s">
        <v>216</v>
      </c>
      <c r="E477" s="143" t="s">
        <v>215</v>
      </c>
      <c r="F477" s="147" t="s">
        <v>214</v>
      </c>
      <c r="G477" s="148"/>
      <c r="H477" s="147" t="s">
        <v>213</v>
      </c>
      <c r="I477" s="148"/>
      <c r="J477" s="143" t="s">
        <v>212</v>
      </c>
    </row>
    <row r="478" spans="1:10" x14ac:dyDescent="0.3">
      <c r="A478" s="150"/>
      <c r="B478" s="144"/>
      <c r="C478" s="150"/>
      <c r="D478" s="150"/>
      <c r="E478" s="144"/>
      <c r="F478" s="116" t="s">
        <v>211</v>
      </c>
      <c r="G478" s="116" t="s">
        <v>210</v>
      </c>
      <c r="H478" s="116" t="s">
        <v>211</v>
      </c>
      <c r="I478" s="116" t="s">
        <v>210</v>
      </c>
      <c r="J478" s="144"/>
    </row>
    <row r="479" spans="1:10" x14ac:dyDescent="0.3">
      <c r="A479" s="118" t="s">
        <v>209</v>
      </c>
      <c r="B479" s="119" t="s">
        <v>228</v>
      </c>
      <c r="C479" s="118" t="s">
        <v>16</v>
      </c>
      <c r="D479" s="118" t="s">
        <v>227</v>
      </c>
      <c r="E479" s="120">
        <v>1</v>
      </c>
      <c r="F479" s="121">
        <v>1</v>
      </c>
      <c r="G479" s="121">
        <v>0</v>
      </c>
      <c r="H479" s="122">
        <v>264.15559999999999</v>
      </c>
      <c r="I479" s="122">
        <v>80.504400000000004</v>
      </c>
      <c r="J479" s="122">
        <v>264.15559999999999</v>
      </c>
    </row>
    <row r="480" spans="1:10" ht="15.6" customHeight="1" x14ac:dyDescent="0.3">
      <c r="A480" s="142"/>
      <c r="B480" s="142"/>
      <c r="C480" s="142"/>
      <c r="D480" s="142"/>
      <c r="E480" s="142"/>
      <c r="F480" s="142" t="s">
        <v>206</v>
      </c>
      <c r="G480" s="142"/>
      <c r="H480" s="142"/>
      <c r="I480" s="142"/>
      <c r="J480" s="124">
        <v>264.15559999999999</v>
      </c>
    </row>
    <row r="481" spans="1:10" ht="15.6" customHeight="1" x14ac:dyDescent="0.3">
      <c r="A481" s="123"/>
      <c r="B481" s="123"/>
      <c r="C481" s="123"/>
      <c r="D481" s="123"/>
      <c r="E481" s="123"/>
      <c r="F481" s="123" t="s">
        <v>205</v>
      </c>
      <c r="G481" s="123"/>
      <c r="H481" s="123"/>
      <c r="I481" s="123"/>
      <c r="J481" s="124">
        <v>264.15559999999999</v>
      </c>
    </row>
    <row r="482" spans="1:10" ht="15.6" customHeight="1" x14ac:dyDescent="0.3">
      <c r="A482" s="123"/>
      <c r="B482" s="123"/>
      <c r="C482" s="123"/>
      <c r="D482" s="123"/>
      <c r="E482" s="123"/>
      <c r="F482" s="123" t="s">
        <v>204</v>
      </c>
      <c r="G482" s="123"/>
      <c r="H482" s="123"/>
      <c r="I482" s="123"/>
      <c r="J482" s="124">
        <v>1.43E-2</v>
      </c>
    </row>
    <row r="483" spans="1:10" ht="15.6" customHeight="1" x14ac:dyDescent="0.3">
      <c r="A483" s="123"/>
      <c r="B483" s="123"/>
      <c r="C483" s="123"/>
      <c r="D483" s="123"/>
      <c r="E483" s="123"/>
      <c r="F483" s="123" t="s">
        <v>203</v>
      </c>
      <c r="G483" s="123"/>
      <c r="H483" s="123"/>
      <c r="I483" s="123"/>
      <c r="J483" s="124">
        <v>1.21E-2</v>
      </c>
    </row>
    <row r="484" spans="1:10" ht="15.6" customHeight="1" x14ac:dyDescent="0.3">
      <c r="A484" s="123"/>
      <c r="B484" s="123"/>
      <c r="C484" s="123"/>
      <c r="D484" s="123"/>
      <c r="E484" s="123"/>
      <c r="F484" s="123" t="s">
        <v>202</v>
      </c>
      <c r="G484" s="123"/>
      <c r="H484" s="123"/>
      <c r="I484" s="123"/>
      <c r="J484" s="124">
        <v>311.25</v>
      </c>
    </row>
    <row r="485" spans="1:10" ht="15.6" customHeight="1" x14ac:dyDescent="0.3">
      <c r="A485" s="123"/>
      <c r="B485" s="123"/>
      <c r="C485" s="123"/>
      <c r="D485" s="123"/>
      <c r="E485" s="123"/>
      <c r="F485" s="123" t="s">
        <v>201</v>
      </c>
      <c r="G485" s="123"/>
      <c r="H485" s="123"/>
      <c r="I485" s="123"/>
      <c r="J485" s="124">
        <v>0.84870000000000001</v>
      </c>
    </row>
    <row r="486" spans="1:10" ht="31.2" x14ac:dyDescent="0.3">
      <c r="A486" s="126"/>
      <c r="B486" s="126"/>
      <c r="C486" s="126"/>
      <c r="D486" s="126"/>
      <c r="E486" s="126" t="s">
        <v>200</v>
      </c>
      <c r="F486" s="127">
        <v>0</v>
      </c>
      <c r="G486" s="126" t="s">
        <v>199</v>
      </c>
      <c r="H486" s="127">
        <v>0</v>
      </c>
      <c r="I486" s="126" t="s">
        <v>198</v>
      </c>
      <c r="J486" s="127">
        <v>0</v>
      </c>
    </row>
    <row r="487" spans="1:10" ht="16.2" customHeight="1" thickBot="1" x14ac:dyDescent="0.35">
      <c r="A487" s="126"/>
      <c r="B487" s="126"/>
      <c r="C487" s="126"/>
      <c r="D487" s="126"/>
      <c r="E487" s="126" t="s">
        <v>197</v>
      </c>
      <c r="F487" s="127">
        <v>0.17</v>
      </c>
      <c r="G487" s="126"/>
      <c r="H487" s="141" t="s">
        <v>196</v>
      </c>
      <c r="I487" s="141"/>
      <c r="J487" s="127">
        <v>1.03</v>
      </c>
    </row>
    <row r="488" spans="1:10" ht="16.2" thickTop="1" x14ac:dyDescent="0.3">
      <c r="A488" s="128"/>
      <c r="B488" s="128"/>
      <c r="C488" s="128"/>
      <c r="D488" s="128"/>
      <c r="E488" s="128"/>
      <c r="F488" s="128"/>
      <c r="G488" s="128"/>
      <c r="H488" s="128"/>
      <c r="I488" s="128"/>
      <c r="J488" s="128"/>
    </row>
    <row r="489" spans="1:10" x14ac:dyDescent="0.3">
      <c r="A489" s="115"/>
      <c r="B489" s="116" t="s">
        <v>3</v>
      </c>
      <c r="C489" s="115" t="s">
        <v>4</v>
      </c>
      <c r="D489" s="115" t="s">
        <v>5</v>
      </c>
      <c r="E489" s="145" t="s">
        <v>222</v>
      </c>
      <c r="F489" s="146"/>
      <c r="G489" s="117" t="s">
        <v>6</v>
      </c>
      <c r="H489" s="116" t="s">
        <v>7</v>
      </c>
      <c r="I489" s="116" t="s">
        <v>8</v>
      </c>
      <c r="J489" s="116" t="s">
        <v>10</v>
      </c>
    </row>
    <row r="490" spans="1:10" x14ac:dyDescent="0.3">
      <c r="A490" s="135" t="s">
        <v>221</v>
      </c>
      <c r="B490" s="136" t="s">
        <v>230</v>
      </c>
      <c r="C490" s="135" t="s">
        <v>16</v>
      </c>
      <c r="D490" s="135" t="s">
        <v>229</v>
      </c>
      <c r="E490" s="151" t="s">
        <v>218</v>
      </c>
      <c r="F490" s="152"/>
      <c r="G490" s="137" t="s">
        <v>217</v>
      </c>
      <c r="H490" s="138">
        <v>1</v>
      </c>
      <c r="I490" s="139">
        <v>0.71</v>
      </c>
      <c r="J490" s="139">
        <v>0.71</v>
      </c>
    </row>
    <row r="491" spans="1:10" ht="15.6" customHeight="1" x14ac:dyDescent="0.3">
      <c r="A491" s="149" t="s">
        <v>126</v>
      </c>
      <c r="B491" s="143" t="s">
        <v>3</v>
      </c>
      <c r="C491" s="149" t="s">
        <v>4</v>
      </c>
      <c r="D491" s="149" t="s">
        <v>216</v>
      </c>
      <c r="E491" s="143" t="s">
        <v>215</v>
      </c>
      <c r="F491" s="147" t="s">
        <v>214</v>
      </c>
      <c r="G491" s="148"/>
      <c r="H491" s="147" t="s">
        <v>213</v>
      </c>
      <c r="I491" s="148"/>
      <c r="J491" s="143" t="s">
        <v>212</v>
      </c>
    </row>
    <row r="492" spans="1:10" x14ac:dyDescent="0.3">
      <c r="A492" s="150"/>
      <c r="B492" s="144"/>
      <c r="C492" s="150"/>
      <c r="D492" s="150"/>
      <c r="E492" s="144"/>
      <c r="F492" s="116" t="s">
        <v>211</v>
      </c>
      <c r="G492" s="116" t="s">
        <v>210</v>
      </c>
      <c r="H492" s="116" t="s">
        <v>211</v>
      </c>
      <c r="I492" s="116" t="s">
        <v>210</v>
      </c>
      <c r="J492" s="144"/>
    </row>
    <row r="493" spans="1:10" x14ac:dyDescent="0.3">
      <c r="A493" s="118" t="s">
        <v>209</v>
      </c>
      <c r="B493" s="119" t="s">
        <v>228</v>
      </c>
      <c r="C493" s="118" t="s">
        <v>16</v>
      </c>
      <c r="D493" s="118" t="s">
        <v>227</v>
      </c>
      <c r="E493" s="120">
        <v>1</v>
      </c>
      <c r="F493" s="121">
        <v>1</v>
      </c>
      <c r="G493" s="121">
        <v>0</v>
      </c>
      <c r="H493" s="122">
        <v>264.15559999999999</v>
      </c>
      <c r="I493" s="122">
        <v>80.504400000000004</v>
      </c>
      <c r="J493" s="122">
        <v>264.15559999999999</v>
      </c>
    </row>
    <row r="494" spans="1:10" ht="15.6" customHeight="1" x14ac:dyDescent="0.3">
      <c r="A494" s="142"/>
      <c r="B494" s="142"/>
      <c r="C494" s="142"/>
      <c r="D494" s="142"/>
      <c r="E494" s="142"/>
      <c r="F494" s="142" t="s">
        <v>206</v>
      </c>
      <c r="G494" s="142"/>
      <c r="H494" s="142"/>
      <c r="I494" s="142"/>
      <c r="J494" s="124">
        <v>264.15559999999999</v>
      </c>
    </row>
    <row r="495" spans="1:10" ht="15.6" customHeight="1" x14ac:dyDescent="0.3">
      <c r="A495" s="123"/>
      <c r="B495" s="123"/>
      <c r="C495" s="123"/>
      <c r="D495" s="123"/>
      <c r="E495" s="123"/>
      <c r="F495" s="123" t="s">
        <v>205</v>
      </c>
      <c r="G495" s="123"/>
      <c r="H495" s="123"/>
      <c r="I495" s="123"/>
      <c r="J495" s="124">
        <v>264.15559999999999</v>
      </c>
    </row>
    <row r="496" spans="1:10" ht="15.6" customHeight="1" x14ac:dyDescent="0.3">
      <c r="A496" s="123"/>
      <c r="B496" s="123"/>
      <c r="C496" s="123"/>
      <c r="D496" s="123"/>
      <c r="E496" s="123"/>
      <c r="F496" s="123" t="s">
        <v>204</v>
      </c>
      <c r="G496" s="123"/>
      <c r="H496" s="123"/>
      <c r="I496" s="123"/>
      <c r="J496" s="124">
        <v>0</v>
      </c>
    </row>
    <row r="497" spans="1:10" ht="15.6" customHeight="1" x14ac:dyDescent="0.3">
      <c r="A497" s="123"/>
      <c r="B497" s="123"/>
      <c r="C497" s="123"/>
      <c r="D497" s="123"/>
      <c r="E497" s="123"/>
      <c r="F497" s="123" t="s">
        <v>203</v>
      </c>
      <c r="G497" s="123"/>
      <c r="H497" s="123"/>
      <c r="I497" s="123"/>
      <c r="J497" s="124">
        <v>0</v>
      </c>
    </row>
    <row r="498" spans="1:10" ht="15.6" customHeight="1" x14ac:dyDescent="0.3">
      <c r="A498" s="123"/>
      <c r="B498" s="123"/>
      <c r="C498" s="123"/>
      <c r="D498" s="123"/>
      <c r="E498" s="123"/>
      <c r="F498" s="123" t="s">
        <v>202</v>
      </c>
      <c r="G498" s="123"/>
      <c r="H498" s="123"/>
      <c r="I498" s="123"/>
      <c r="J498" s="124">
        <v>373.5</v>
      </c>
    </row>
    <row r="499" spans="1:10" ht="15.6" customHeight="1" x14ac:dyDescent="0.3">
      <c r="A499" s="123"/>
      <c r="B499" s="123"/>
      <c r="C499" s="123"/>
      <c r="D499" s="123"/>
      <c r="E499" s="123"/>
      <c r="F499" s="123" t="s">
        <v>201</v>
      </c>
      <c r="G499" s="123"/>
      <c r="H499" s="123"/>
      <c r="I499" s="123"/>
      <c r="J499" s="124">
        <v>0.70720000000000005</v>
      </c>
    </row>
    <row r="500" spans="1:10" ht="31.2" x14ac:dyDescent="0.3">
      <c r="A500" s="126"/>
      <c r="B500" s="126"/>
      <c r="C500" s="126"/>
      <c r="D500" s="126"/>
      <c r="E500" s="126" t="s">
        <v>200</v>
      </c>
      <c r="F500" s="127">
        <v>0</v>
      </c>
      <c r="G500" s="126" t="s">
        <v>199</v>
      </c>
      <c r="H500" s="127">
        <v>0</v>
      </c>
      <c r="I500" s="126" t="s">
        <v>198</v>
      </c>
      <c r="J500" s="127">
        <v>0</v>
      </c>
    </row>
    <row r="501" spans="1:10" ht="16.2" customHeight="1" thickBot="1" x14ac:dyDescent="0.35">
      <c r="A501" s="126"/>
      <c r="B501" s="126"/>
      <c r="C501" s="126"/>
      <c r="D501" s="126"/>
      <c r="E501" s="126" t="s">
        <v>197</v>
      </c>
      <c r="F501" s="127">
        <v>0.14000000000000001</v>
      </c>
      <c r="G501" s="126"/>
      <c r="H501" s="141" t="s">
        <v>196</v>
      </c>
      <c r="I501" s="141"/>
      <c r="J501" s="127">
        <v>0.85</v>
      </c>
    </row>
    <row r="502" spans="1:10" ht="16.2" thickTop="1" x14ac:dyDescent="0.3">
      <c r="A502" s="128"/>
      <c r="B502" s="128"/>
      <c r="C502" s="128"/>
      <c r="D502" s="128"/>
      <c r="E502" s="128"/>
      <c r="F502" s="128"/>
      <c r="G502" s="128"/>
      <c r="H502" s="128"/>
      <c r="I502" s="128"/>
      <c r="J502" s="128"/>
    </row>
    <row r="503" spans="1:10" x14ac:dyDescent="0.3">
      <c r="A503" s="115"/>
      <c r="B503" s="116" t="s">
        <v>3</v>
      </c>
      <c r="C503" s="115" t="s">
        <v>4</v>
      </c>
      <c r="D503" s="115" t="s">
        <v>5</v>
      </c>
      <c r="E503" s="145" t="s">
        <v>222</v>
      </c>
      <c r="F503" s="146"/>
      <c r="G503" s="117" t="s">
        <v>6</v>
      </c>
      <c r="H503" s="116" t="s">
        <v>7</v>
      </c>
      <c r="I503" s="116" t="s">
        <v>8</v>
      </c>
      <c r="J503" s="116" t="s">
        <v>10</v>
      </c>
    </row>
    <row r="504" spans="1:10" ht="31.2" x14ac:dyDescent="0.3">
      <c r="A504" s="135" t="s">
        <v>221</v>
      </c>
      <c r="B504" s="136" t="s">
        <v>226</v>
      </c>
      <c r="C504" s="135" t="s">
        <v>16</v>
      </c>
      <c r="D504" s="135" t="s">
        <v>225</v>
      </c>
      <c r="E504" s="151" t="s">
        <v>218</v>
      </c>
      <c r="F504" s="152"/>
      <c r="G504" s="137" t="s">
        <v>217</v>
      </c>
      <c r="H504" s="138">
        <v>1</v>
      </c>
      <c r="I504" s="139">
        <v>0.9</v>
      </c>
      <c r="J504" s="139">
        <v>0.9</v>
      </c>
    </row>
    <row r="505" spans="1:10" ht="15.6" customHeight="1" x14ac:dyDescent="0.3">
      <c r="A505" s="149" t="s">
        <v>126</v>
      </c>
      <c r="B505" s="143" t="s">
        <v>3</v>
      </c>
      <c r="C505" s="149" t="s">
        <v>4</v>
      </c>
      <c r="D505" s="149" t="s">
        <v>216</v>
      </c>
      <c r="E505" s="143" t="s">
        <v>215</v>
      </c>
      <c r="F505" s="147" t="s">
        <v>214</v>
      </c>
      <c r="G505" s="148"/>
      <c r="H505" s="147" t="s">
        <v>213</v>
      </c>
      <c r="I505" s="148"/>
      <c r="J505" s="143" t="s">
        <v>212</v>
      </c>
    </row>
    <row r="506" spans="1:10" x14ac:dyDescent="0.3">
      <c r="A506" s="150"/>
      <c r="B506" s="144"/>
      <c r="C506" s="150"/>
      <c r="D506" s="150"/>
      <c r="E506" s="144"/>
      <c r="F506" s="116" t="s">
        <v>211</v>
      </c>
      <c r="G506" s="116" t="s">
        <v>210</v>
      </c>
      <c r="H506" s="116" t="s">
        <v>211</v>
      </c>
      <c r="I506" s="116" t="s">
        <v>210</v>
      </c>
      <c r="J506" s="144"/>
    </row>
    <row r="507" spans="1:10" x14ac:dyDescent="0.3">
      <c r="A507" s="118" t="s">
        <v>209</v>
      </c>
      <c r="B507" s="119" t="s">
        <v>208</v>
      </c>
      <c r="C507" s="118" t="s">
        <v>16</v>
      </c>
      <c r="D507" s="118" t="s">
        <v>207</v>
      </c>
      <c r="E507" s="120">
        <v>1</v>
      </c>
      <c r="F507" s="121">
        <v>1</v>
      </c>
      <c r="G507" s="121">
        <v>0</v>
      </c>
      <c r="H507" s="122">
        <v>220.2604</v>
      </c>
      <c r="I507" s="122">
        <v>65.373199999999997</v>
      </c>
      <c r="J507" s="122">
        <v>220.2604</v>
      </c>
    </row>
    <row r="508" spans="1:10" ht="15.6" customHeight="1" x14ac:dyDescent="0.3">
      <c r="A508" s="142"/>
      <c r="B508" s="142"/>
      <c r="C508" s="142"/>
      <c r="D508" s="142"/>
      <c r="E508" s="142"/>
      <c r="F508" s="142" t="s">
        <v>206</v>
      </c>
      <c r="G508" s="142"/>
      <c r="H508" s="142"/>
      <c r="I508" s="142"/>
      <c r="J508" s="124">
        <v>220.2604</v>
      </c>
    </row>
    <row r="509" spans="1:10" ht="15.6" customHeight="1" x14ac:dyDescent="0.3">
      <c r="A509" s="123"/>
      <c r="B509" s="123"/>
      <c r="C509" s="123"/>
      <c r="D509" s="123"/>
      <c r="E509" s="123"/>
      <c r="F509" s="123" t="s">
        <v>205</v>
      </c>
      <c r="G509" s="123"/>
      <c r="H509" s="123"/>
      <c r="I509" s="123"/>
      <c r="J509" s="124">
        <v>220.2604</v>
      </c>
    </row>
    <row r="510" spans="1:10" ht="15.6" customHeight="1" x14ac:dyDescent="0.3">
      <c r="A510" s="123"/>
      <c r="B510" s="123"/>
      <c r="C510" s="123"/>
      <c r="D510" s="123"/>
      <c r="E510" s="123"/>
      <c r="F510" s="123" t="s">
        <v>204</v>
      </c>
      <c r="G510" s="123"/>
      <c r="H510" s="123"/>
      <c r="I510" s="123"/>
      <c r="J510" s="124">
        <v>1.43E-2</v>
      </c>
    </row>
    <row r="511" spans="1:10" ht="15.6" customHeight="1" x14ac:dyDescent="0.3">
      <c r="A511" s="123"/>
      <c r="B511" s="123"/>
      <c r="C511" s="123"/>
      <c r="D511" s="123"/>
      <c r="E511" s="123"/>
      <c r="F511" s="123" t="s">
        <v>203</v>
      </c>
      <c r="G511" s="123"/>
      <c r="H511" s="123"/>
      <c r="I511" s="123"/>
      <c r="J511" s="124">
        <v>1.26E-2</v>
      </c>
    </row>
    <row r="512" spans="1:10" ht="15.6" customHeight="1" x14ac:dyDescent="0.3">
      <c r="A512" s="123"/>
      <c r="B512" s="123"/>
      <c r="C512" s="123"/>
      <c r="D512" s="123"/>
      <c r="E512" s="123"/>
      <c r="F512" s="123" t="s">
        <v>202</v>
      </c>
      <c r="G512" s="123"/>
      <c r="H512" s="123"/>
      <c r="I512" s="123"/>
      <c r="J512" s="124">
        <v>248.59</v>
      </c>
    </row>
    <row r="513" spans="1:10" ht="15.6" customHeight="1" x14ac:dyDescent="0.3">
      <c r="A513" s="123"/>
      <c r="B513" s="123"/>
      <c r="C513" s="123"/>
      <c r="D513" s="123"/>
      <c r="E513" s="123"/>
      <c r="F513" s="123" t="s">
        <v>201</v>
      </c>
      <c r="G513" s="123"/>
      <c r="H513" s="123"/>
      <c r="I513" s="123"/>
      <c r="J513" s="124">
        <v>0.88600000000000001</v>
      </c>
    </row>
    <row r="514" spans="1:10" ht="31.2" x14ac:dyDescent="0.3">
      <c r="A514" s="126"/>
      <c r="B514" s="126"/>
      <c r="C514" s="126"/>
      <c r="D514" s="126"/>
      <c r="E514" s="126" t="s">
        <v>200</v>
      </c>
      <c r="F514" s="127">
        <v>0</v>
      </c>
      <c r="G514" s="126" t="s">
        <v>199</v>
      </c>
      <c r="H514" s="127">
        <v>0</v>
      </c>
      <c r="I514" s="126" t="s">
        <v>198</v>
      </c>
      <c r="J514" s="127">
        <v>0</v>
      </c>
    </row>
    <row r="515" spans="1:10" ht="16.2" customHeight="1" thickBot="1" x14ac:dyDescent="0.35">
      <c r="A515" s="126"/>
      <c r="B515" s="126"/>
      <c r="C515" s="126"/>
      <c r="D515" s="126"/>
      <c r="E515" s="126" t="s">
        <v>197</v>
      </c>
      <c r="F515" s="127">
        <v>0.18</v>
      </c>
      <c r="G515" s="126"/>
      <c r="H515" s="141" t="s">
        <v>196</v>
      </c>
      <c r="I515" s="141"/>
      <c r="J515" s="127">
        <v>1.08</v>
      </c>
    </row>
    <row r="516" spans="1:10" ht="16.2" thickTop="1" x14ac:dyDescent="0.3">
      <c r="A516" s="128"/>
      <c r="B516" s="128"/>
      <c r="C516" s="128"/>
      <c r="D516" s="128"/>
      <c r="E516" s="128"/>
      <c r="F516" s="128"/>
      <c r="G516" s="128"/>
      <c r="H516" s="128"/>
      <c r="I516" s="128"/>
      <c r="J516" s="128"/>
    </row>
    <row r="517" spans="1:10" x14ac:dyDescent="0.3">
      <c r="A517" s="115"/>
      <c r="B517" s="116" t="s">
        <v>3</v>
      </c>
      <c r="C517" s="115" t="s">
        <v>4</v>
      </c>
      <c r="D517" s="115" t="s">
        <v>5</v>
      </c>
      <c r="E517" s="145" t="s">
        <v>222</v>
      </c>
      <c r="F517" s="146"/>
      <c r="G517" s="117" t="s">
        <v>6</v>
      </c>
      <c r="H517" s="116" t="s">
        <v>7</v>
      </c>
      <c r="I517" s="116" t="s">
        <v>8</v>
      </c>
      <c r="J517" s="116" t="s">
        <v>10</v>
      </c>
    </row>
    <row r="518" spans="1:10" ht="31.2" x14ac:dyDescent="0.3">
      <c r="A518" s="135" t="s">
        <v>221</v>
      </c>
      <c r="B518" s="136" t="s">
        <v>224</v>
      </c>
      <c r="C518" s="135" t="s">
        <v>16</v>
      </c>
      <c r="D518" s="135" t="s">
        <v>223</v>
      </c>
      <c r="E518" s="151" t="s">
        <v>218</v>
      </c>
      <c r="F518" s="152"/>
      <c r="G518" s="137" t="s">
        <v>217</v>
      </c>
      <c r="H518" s="138">
        <v>1</v>
      </c>
      <c r="I518" s="139">
        <v>0.72</v>
      </c>
      <c r="J518" s="139">
        <v>0.72</v>
      </c>
    </row>
    <row r="519" spans="1:10" ht="15.6" customHeight="1" x14ac:dyDescent="0.3">
      <c r="A519" s="149" t="s">
        <v>126</v>
      </c>
      <c r="B519" s="143" t="s">
        <v>3</v>
      </c>
      <c r="C519" s="149" t="s">
        <v>4</v>
      </c>
      <c r="D519" s="149" t="s">
        <v>216</v>
      </c>
      <c r="E519" s="143" t="s">
        <v>215</v>
      </c>
      <c r="F519" s="147" t="s">
        <v>214</v>
      </c>
      <c r="G519" s="148"/>
      <c r="H519" s="147" t="s">
        <v>213</v>
      </c>
      <c r="I519" s="148"/>
      <c r="J519" s="143" t="s">
        <v>212</v>
      </c>
    </row>
    <row r="520" spans="1:10" x14ac:dyDescent="0.3">
      <c r="A520" s="150"/>
      <c r="B520" s="144"/>
      <c r="C520" s="150"/>
      <c r="D520" s="150"/>
      <c r="E520" s="144"/>
      <c r="F520" s="116" t="s">
        <v>211</v>
      </c>
      <c r="G520" s="116" t="s">
        <v>210</v>
      </c>
      <c r="H520" s="116" t="s">
        <v>211</v>
      </c>
      <c r="I520" s="116" t="s">
        <v>210</v>
      </c>
      <c r="J520" s="144"/>
    </row>
    <row r="521" spans="1:10" x14ac:dyDescent="0.3">
      <c r="A521" s="118" t="s">
        <v>209</v>
      </c>
      <c r="B521" s="119" t="s">
        <v>208</v>
      </c>
      <c r="C521" s="118" t="s">
        <v>16</v>
      </c>
      <c r="D521" s="118" t="s">
        <v>207</v>
      </c>
      <c r="E521" s="120">
        <v>1</v>
      </c>
      <c r="F521" s="121">
        <v>1</v>
      </c>
      <c r="G521" s="121">
        <v>0</v>
      </c>
      <c r="H521" s="122">
        <v>220.2604</v>
      </c>
      <c r="I521" s="122">
        <v>65.373199999999997</v>
      </c>
      <c r="J521" s="122">
        <v>220.2604</v>
      </c>
    </row>
    <row r="522" spans="1:10" ht="15.6" customHeight="1" x14ac:dyDescent="0.3">
      <c r="A522" s="142"/>
      <c r="B522" s="142"/>
      <c r="C522" s="142"/>
      <c r="D522" s="142"/>
      <c r="E522" s="142"/>
      <c r="F522" s="142" t="s">
        <v>206</v>
      </c>
      <c r="G522" s="142"/>
      <c r="H522" s="142"/>
      <c r="I522" s="142"/>
      <c r="J522" s="124">
        <v>220.2604</v>
      </c>
    </row>
    <row r="523" spans="1:10" ht="15.6" customHeight="1" x14ac:dyDescent="0.3">
      <c r="A523" s="123"/>
      <c r="B523" s="123"/>
      <c r="C523" s="123"/>
      <c r="D523" s="123"/>
      <c r="E523" s="123"/>
      <c r="F523" s="123" t="s">
        <v>205</v>
      </c>
      <c r="G523" s="123"/>
      <c r="H523" s="123"/>
      <c r="I523" s="123"/>
      <c r="J523" s="124">
        <v>220.2604</v>
      </c>
    </row>
    <row r="524" spans="1:10" ht="15.6" customHeight="1" x14ac:dyDescent="0.3">
      <c r="A524" s="123"/>
      <c r="B524" s="123"/>
      <c r="C524" s="123"/>
      <c r="D524" s="123"/>
      <c r="E524" s="123"/>
      <c r="F524" s="123" t="s">
        <v>204</v>
      </c>
      <c r="G524" s="123"/>
      <c r="H524" s="123"/>
      <c r="I524" s="123"/>
      <c r="J524" s="124">
        <v>1.43E-2</v>
      </c>
    </row>
    <row r="525" spans="1:10" ht="15.6" customHeight="1" x14ac:dyDescent="0.3">
      <c r="A525" s="123"/>
      <c r="B525" s="123"/>
      <c r="C525" s="123"/>
      <c r="D525" s="123"/>
      <c r="E525" s="123"/>
      <c r="F525" s="123" t="s">
        <v>203</v>
      </c>
      <c r="G525" s="123"/>
      <c r="H525" s="123"/>
      <c r="I525" s="123"/>
      <c r="J525" s="124">
        <v>1.01E-2</v>
      </c>
    </row>
    <row r="526" spans="1:10" ht="15.6" customHeight="1" x14ac:dyDescent="0.3">
      <c r="A526" s="123"/>
      <c r="B526" s="123"/>
      <c r="C526" s="123"/>
      <c r="D526" s="123"/>
      <c r="E526" s="123"/>
      <c r="F526" s="123" t="s">
        <v>202</v>
      </c>
      <c r="G526" s="123"/>
      <c r="H526" s="123"/>
      <c r="I526" s="123"/>
      <c r="J526" s="124">
        <v>310.73</v>
      </c>
    </row>
    <row r="527" spans="1:10" ht="15.6" customHeight="1" x14ac:dyDescent="0.3">
      <c r="A527" s="123"/>
      <c r="B527" s="123"/>
      <c r="C527" s="123"/>
      <c r="D527" s="123"/>
      <c r="E527" s="123"/>
      <c r="F527" s="123" t="s">
        <v>201</v>
      </c>
      <c r="G527" s="123"/>
      <c r="H527" s="123"/>
      <c r="I527" s="123"/>
      <c r="J527" s="124">
        <v>0.70879999999999999</v>
      </c>
    </row>
    <row r="528" spans="1:10" ht="31.2" x14ac:dyDescent="0.3">
      <c r="A528" s="126"/>
      <c r="B528" s="126"/>
      <c r="C528" s="126"/>
      <c r="D528" s="126"/>
      <c r="E528" s="126" t="s">
        <v>200</v>
      </c>
      <c r="F528" s="127">
        <v>0</v>
      </c>
      <c r="G528" s="126" t="s">
        <v>199</v>
      </c>
      <c r="H528" s="127">
        <v>0</v>
      </c>
      <c r="I528" s="126" t="s">
        <v>198</v>
      </c>
      <c r="J528" s="127">
        <v>0</v>
      </c>
    </row>
    <row r="529" spans="1:10" ht="16.2" customHeight="1" thickBot="1" x14ac:dyDescent="0.35">
      <c r="A529" s="126"/>
      <c r="B529" s="126"/>
      <c r="C529" s="126"/>
      <c r="D529" s="126"/>
      <c r="E529" s="126" t="s">
        <v>197</v>
      </c>
      <c r="F529" s="127">
        <v>0.14000000000000001</v>
      </c>
      <c r="G529" s="126"/>
      <c r="H529" s="141" t="s">
        <v>196</v>
      </c>
      <c r="I529" s="141"/>
      <c r="J529" s="127">
        <v>0.86</v>
      </c>
    </row>
    <row r="530" spans="1:10" ht="16.2" thickTop="1" x14ac:dyDescent="0.3">
      <c r="A530" s="128"/>
      <c r="B530" s="128"/>
      <c r="C530" s="128"/>
      <c r="D530" s="128"/>
      <c r="E530" s="128"/>
      <c r="F530" s="128"/>
      <c r="G530" s="128"/>
      <c r="H530" s="128"/>
      <c r="I530" s="128"/>
      <c r="J530" s="128"/>
    </row>
    <row r="531" spans="1:10" x14ac:dyDescent="0.3">
      <c r="A531" s="115"/>
      <c r="B531" s="116" t="s">
        <v>3</v>
      </c>
      <c r="C531" s="115" t="s">
        <v>4</v>
      </c>
      <c r="D531" s="115" t="s">
        <v>5</v>
      </c>
      <c r="E531" s="145" t="s">
        <v>222</v>
      </c>
      <c r="F531" s="146"/>
      <c r="G531" s="117" t="s">
        <v>6</v>
      </c>
      <c r="H531" s="116" t="s">
        <v>7</v>
      </c>
      <c r="I531" s="116" t="s">
        <v>8</v>
      </c>
      <c r="J531" s="116" t="s">
        <v>10</v>
      </c>
    </row>
    <row r="532" spans="1:10" x14ac:dyDescent="0.3">
      <c r="A532" s="135" t="s">
        <v>221</v>
      </c>
      <c r="B532" s="136" t="s">
        <v>220</v>
      </c>
      <c r="C532" s="135" t="s">
        <v>16</v>
      </c>
      <c r="D532" s="135" t="s">
        <v>219</v>
      </c>
      <c r="E532" s="151" t="s">
        <v>218</v>
      </c>
      <c r="F532" s="152"/>
      <c r="G532" s="137" t="s">
        <v>217</v>
      </c>
      <c r="H532" s="138">
        <v>1</v>
      </c>
      <c r="I532" s="139">
        <v>0.59</v>
      </c>
      <c r="J532" s="139">
        <v>0.59</v>
      </c>
    </row>
    <row r="533" spans="1:10" ht="15.6" customHeight="1" x14ac:dyDescent="0.3">
      <c r="A533" s="149" t="s">
        <v>126</v>
      </c>
      <c r="B533" s="143" t="s">
        <v>3</v>
      </c>
      <c r="C533" s="149" t="s">
        <v>4</v>
      </c>
      <c r="D533" s="149" t="s">
        <v>216</v>
      </c>
      <c r="E533" s="143" t="s">
        <v>215</v>
      </c>
      <c r="F533" s="147" t="s">
        <v>214</v>
      </c>
      <c r="G533" s="148"/>
      <c r="H533" s="147" t="s">
        <v>213</v>
      </c>
      <c r="I533" s="148"/>
      <c r="J533" s="143" t="s">
        <v>212</v>
      </c>
    </row>
    <row r="534" spans="1:10" x14ac:dyDescent="0.3">
      <c r="A534" s="150"/>
      <c r="B534" s="144"/>
      <c r="C534" s="150"/>
      <c r="D534" s="150"/>
      <c r="E534" s="144"/>
      <c r="F534" s="116" t="s">
        <v>211</v>
      </c>
      <c r="G534" s="116" t="s">
        <v>210</v>
      </c>
      <c r="H534" s="116" t="s">
        <v>211</v>
      </c>
      <c r="I534" s="116" t="s">
        <v>210</v>
      </c>
      <c r="J534" s="144"/>
    </row>
    <row r="535" spans="1:10" x14ac:dyDescent="0.3">
      <c r="A535" s="118" t="s">
        <v>209</v>
      </c>
      <c r="B535" s="119" t="s">
        <v>208</v>
      </c>
      <c r="C535" s="118" t="s">
        <v>16</v>
      </c>
      <c r="D535" s="118" t="s">
        <v>207</v>
      </c>
      <c r="E535" s="120">
        <v>1</v>
      </c>
      <c r="F535" s="121">
        <v>1</v>
      </c>
      <c r="G535" s="121">
        <v>0</v>
      </c>
      <c r="H535" s="122">
        <v>220.2604</v>
      </c>
      <c r="I535" s="122">
        <v>65.373199999999997</v>
      </c>
      <c r="J535" s="122">
        <v>220.2604</v>
      </c>
    </row>
    <row r="536" spans="1:10" ht="15.6" customHeight="1" x14ac:dyDescent="0.3">
      <c r="A536" s="142"/>
      <c r="B536" s="142"/>
      <c r="C536" s="142"/>
      <c r="D536" s="142"/>
      <c r="E536" s="142"/>
      <c r="F536" s="142" t="s">
        <v>206</v>
      </c>
      <c r="G536" s="142"/>
      <c r="H536" s="142"/>
      <c r="I536" s="142"/>
      <c r="J536" s="124">
        <v>220.2604</v>
      </c>
    </row>
    <row r="537" spans="1:10" ht="15.6" customHeight="1" x14ac:dyDescent="0.3">
      <c r="A537" s="123"/>
      <c r="B537" s="123"/>
      <c r="C537" s="123"/>
      <c r="D537" s="123"/>
      <c r="E537" s="123"/>
      <c r="F537" s="123" t="s">
        <v>205</v>
      </c>
      <c r="G537" s="123"/>
      <c r="H537" s="123"/>
      <c r="I537" s="123"/>
      <c r="J537" s="124">
        <v>220.2604</v>
      </c>
    </row>
    <row r="538" spans="1:10" ht="15.6" customHeight="1" x14ac:dyDescent="0.3">
      <c r="A538" s="123"/>
      <c r="B538" s="123"/>
      <c r="C538" s="123"/>
      <c r="D538" s="123"/>
      <c r="E538" s="123"/>
      <c r="F538" s="123" t="s">
        <v>204</v>
      </c>
      <c r="G538" s="123"/>
      <c r="H538" s="123"/>
      <c r="I538" s="123"/>
      <c r="J538" s="124">
        <v>0</v>
      </c>
    </row>
    <row r="539" spans="1:10" ht="15.6" customHeight="1" x14ac:dyDescent="0.3">
      <c r="A539" s="123"/>
      <c r="B539" s="123"/>
      <c r="C539" s="123"/>
      <c r="D539" s="123"/>
      <c r="E539" s="123"/>
      <c r="F539" s="123" t="s">
        <v>203</v>
      </c>
      <c r="G539" s="123"/>
      <c r="H539" s="123"/>
      <c r="I539" s="123"/>
      <c r="J539" s="124">
        <v>0</v>
      </c>
    </row>
    <row r="540" spans="1:10" ht="15.6" customHeight="1" x14ac:dyDescent="0.3">
      <c r="A540" s="123"/>
      <c r="B540" s="123"/>
      <c r="C540" s="123"/>
      <c r="D540" s="123"/>
      <c r="E540" s="123"/>
      <c r="F540" s="123" t="s">
        <v>202</v>
      </c>
      <c r="G540" s="123"/>
      <c r="H540" s="123"/>
      <c r="I540" s="123"/>
      <c r="J540" s="124">
        <v>372.88</v>
      </c>
    </row>
    <row r="541" spans="1:10" ht="15.6" customHeight="1" x14ac:dyDescent="0.3">
      <c r="A541" s="123"/>
      <c r="B541" s="123"/>
      <c r="C541" s="123"/>
      <c r="D541" s="123"/>
      <c r="E541" s="123"/>
      <c r="F541" s="123" t="s">
        <v>201</v>
      </c>
      <c r="G541" s="123"/>
      <c r="H541" s="123"/>
      <c r="I541" s="123"/>
      <c r="J541" s="124">
        <v>0.5907</v>
      </c>
    </row>
    <row r="542" spans="1:10" ht="31.2" x14ac:dyDescent="0.3">
      <c r="A542" s="126"/>
      <c r="B542" s="126"/>
      <c r="C542" s="126"/>
      <c r="D542" s="126"/>
      <c r="E542" s="126" t="s">
        <v>200</v>
      </c>
      <c r="F542" s="127">
        <v>0</v>
      </c>
      <c r="G542" s="126" t="s">
        <v>199</v>
      </c>
      <c r="H542" s="127">
        <v>0</v>
      </c>
      <c r="I542" s="126" t="s">
        <v>198</v>
      </c>
      <c r="J542" s="127">
        <v>0</v>
      </c>
    </row>
    <row r="543" spans="1:10" ht="16.2" customHeight="1" thickBot="1" x14ac:dyDescent="0.35">
      <c r="A543" s="126"/>
      <c r="B543" s="126"/>
      <c r="C543" s="126"/>
      <c r="D543" s="126"/>
      <c r="E543" s="126" t="s">
        <v>197</v>
      </c>
      <c r="F543" s="127">
        <v>0.12</v>
      </c>
      <c r="G543" s="126"/>
      <c r="H543" s="141" t="s">
        <v>196</v>
      </c>
      <c r="I543" s="141"/>
      <c r="J543" s="127">
        <v>0.71</v>
      </c>
    </row>
    <row r="544" spans="1:10" ht="16.2" thickTop="1" x14ac:dyDescent="0.3">
      <c r="A544" s="128"/>
      <c r="B544" s="128"/>
      <c r="C544" s="128"/>
      <c r="D544" s="128"/>
      <c r="E544" s="128"/>
      <c r="F544" s="128"/>
      <c r="G544" s="128"/>
      <c r="H544" s="128"/>
      <c r="I544" s="128"/>
      <c r="J544" s="128"/>
    </row>
    <row r="545" spans="1:10" x14ac:dyDescent="0.3">
      <c r="A545" s="129"/>
      <c r="B545" s="129"/>
      <c r="C545" s="129"/>
      <c r="D545" s="129"/>
      <c r="E545" s="129"/>
      <c r="F545" s="129"/>
      <c r="G545" s="129"/>
      <c r="H545" s="129"/>
      <c r="I545" s="129"/>
      <c r="J545" s="129"/>
    </row>
    <row r="546" spans="1:10" x14ac:dyDescent="0.3">
      <c r="A546" s="41" t="s">
        <v>190</v>
      </c>
    </row>
    <row r="547" spans="1:10" x14ac:dyDescent="0.3">
      <c r="A547" s="42"/>
    </row>
    <row r="548" spans="1:10" x14ac:dyDescent="0.3">
      <c r="A548" s="42"/>
    </row>
    <row r="549" spans="1:10" x14ac:dyDescent="0.3">
      <c r="A549" s="43"/>
    </row>
    <row r="550" spans="1:10" x14ac:dyDescent="0.3">
      <c r="A550" s="43" t="s">
        <v>57</v>
      </c>
    </row>
    <row r="551" spans="1:10" x14ac:dyDescent="0.3">
      <c r="A551" s="43" t="s">
        <v>56</v>
      </c>
    </row>
    <row r="552" spans="1:10" x14ac:dyDescent="0.3">
      <c r="A552" s="43" t="s">
        <v>55</v>
      </c>
    </row>
  </sheetData>
  <autoFilter ref="A11:J543" xr:uid="{692998D3-8241-4B40-8CA0-8F8F309DF602}">
    <filterColumn colId="4" showButton="0"/>
  </autoFilter>
  <mergeCells count="602">
    <mergeCell ref="A1:J1"/>
    <mergeCell ref="A4:J5"/>
    <mergeCell ref="D13:D14"/>
    <mergeCell ref="E13:E14"/>
    <mergeCell ref="F13:G13"/>
    <mergeCell ref="H13:I13"/>
    <mergeCell ref="J13:J14"/>
    <mergeCell ref="A20:E20"/>
    <mergeCell ref="F20:I20"/>
    <mergeCell ref="A21:E21"/>
    <mergeCell ref="F21:I21"/>
    <mergeCell ref="A10:J10"/>
    <mergeCell ref="E11:F11"/>
    <mergeCell ref="E12:F12"/>
    <mergeCell ref="A13:A14"/>
    <mergeCell ref="B13:B14"/>
    <mergeCell ref="C13:C14"/>
    <mergeCell ref="F25:I25"/>
    <mergeCell ref="H27:I27"/>
    <mergeCell ref="E29:F29"/>
    <mergeCell ref="E30:F30"/>
    <mergeCell ref="A17:E17"/>
    <mergeCell ref="F17:I17"/>
    <mergeCell ref="A18:E18"/>
    <mergeCell ref="F18:I18"/>
    <mergeCell ref="A19:E19"/>
    <mergeCell ref="F19:I19"/>
    <mergeCell ref="F31:G31"/>
    <mergeCell ref="H31:I31"/>
    <mergeCell ref="J31:J32"/>
    <mergeCell ref="A35:E35"/>
    <mergeCell ref="F35:I35"/>
    <mergeCell ref="A22:E22"/>
    <mergeCell ref="F22:I22"/>
    <mergeCell ref="G23:I23"/>
    <mergeCell ref="G24:I24"/>
    <mergeCell ref="A25:E25"/>
    <mergeCell ref="F38:I38"/>
    <mergeCell ref="A39:E39"/>
    <mergeCell ref="F39:I39"/>
    <mergeCell ref="A40:E40"/>
    <mergeCell ref="F40:I40"/>
    <mergeCell ref="A31:A32"/>
    <mergeCell ref="B31:B32"/>
    <mergeCell ref="C31:C32"/>
    <mergeCell ref="D31:D32"/>
    <mergeCell ref="E31:E32"/>
    <mergeCell ref="C49:C50"/>
    <mergeCell ref="D49:D50"/>
    <mergeCell ref="E49:E50"/>
    <mergeCell ref="F49:G49"/>
    <mergeCell ref="H49:I49"/>
    <mergeCell ref="A36:E36"/>
    <mergeCell ref="F36:I36"/>
    <mergeCell ref="A37:E37"/>
    <mergeCell ref="F37:I37"/>
    <mergeCell ref="A38:E38"/>
    <mergeCell ref="F55:I55"/>
    <mergeCell ref="G41:I41"/>
    <mergeCell ref="G42:I42"/>
    <mergeCell ref="A43:E43"/>
    <mergeCell ref="F43:I43"/>
    <mergeCell ref="H45:I45"/>
    <mergeCell ref="E47:F47"/>
    <mergeCell ref="E48:F48"/>
    <mergeCell ref="A49:A50"/>
    <mergeCell ref="B49:B50"/>
    <mergeCell ref="F60:I60"/>
    <mergeCell ref="H61:I61"/>
    <mergeCell ref="J49:J50"/>
    <mergeCell ref="A52:E52"/>
    <mergeCell ref="F52:I52"/>
    <mergeCell ref="A53:E53"/>
    <mergeCell ref="F53:I53"/>
    <mergeCell ref="A54:E54"/>
    <mergeCell ref="F54:I54"/>
    <mergeCell ref="A55:E55"/>
    <mergeCell ref="H69:I69"/>
    <mergeCell ref="E71:F71"/>
    <mergeCell ref="E72:F72"/>
    <mergeCell ref="A56:E56"/>
    <mergeCell ref="F56:I56"/>
    <mergeCell ref="A57:E57"/>
    <mergeCell ref="F57:I57"/>
    <mergeCell ref="G58:I58"/>
    <mergeCell ref="G59:I59"/>
    <mergeCell ref="A60:E60"/>
    <mergeCell ref="D83:D84"/>
    <mergeCell ref="E83:E84"/>
    <mergeCell ref="F83:G83"/>
    <mergeCell ref="H83:I83"/>
    <mergeCell ref="H62:I62"/>
    <mergeCell ref="A63:E63"/>
    <mergeCell ref="F63:I63"/>
    <mergeCell ref="G64:I64"/>
    <mergeCell ref="A67:E67"/>
    <mergeCell ref="F67:I67"/>
    <mergeCell ref="A89:E89"/>
    <mergeCell ref="F89:I89"/>
    <mergeCell ref="E73:F73"/>
    <mergeCell ref="E74:F74"/>
    <mergeCell ref="E75:F75"/>
    <mergeCell ref="E76:F76"/>
    <mergeCell ref="E77:F77"/>
    <mergeCell ref="H79:I79"/>
    <mergeCell ref="E81:F81"/>
    <mergeCell ref="E82:F82"/>
    <mergeCell ref="J83:J84"/>
    <mergeCell ref="A86:E86"/>
    <mergeCell ref="F86:I86"/>
    <mergeCell ref="A87:E87"/>
    <mergeCell ref="F87:I87"/>
    <mergeCell ref="A88:E88"/>
    <mergeCell ref="F88:I88"/>
    <mergeCell ref="A83:A84"/>
    <mergeCell ref="B83:B84"/>
    <mergeCell ref="C83:C84"/>
    <mergeCell ref="H100:I100"/>
    <mergeCell ref="A90:E90"/>
    <mergeCell ref="F90:I90"/>
    <mergeCell ref="A91:E91"/>
    <mergeCell ref="F91:I91"/>
    <mergeCell ref="G92:I92"/>
    <mergeCell ref="G93:I93"/>
    <mergeCell ref="A94:E94"/>
    <mergeCell ref="F94:I94"/>
    <mergeCell ref="H96:I96"/>
    <mergeCell ref="E98:F98"/>
    <mergeCell ref="E99:F99"/>
    <mergeCell ref="A100:A101"/>
    <mergeCell ref="B100:B101"/>
    <mergeCell ref="C100:C101"/>
    <mergeCell ref="D100:D101"/>
    <mergeCell ref="E100:E101"/>
    <mergeCell ref="F100:G100"/>
    <mergeCell ref="G114:I114"/>
    <mergeCell ref="J100:J101"/>
    <mergeCell ref="A104:E104"/>
    <mergeCell ref="F104:I104"/>
    <mergeCell ref="A105:E105"/>
    <mergeCell ref="F105:I105"/>
    <mergeCell ref="A106:E106"/>
    <mergeCell ref="F106:I106"/>
    <mergeCell ref="A107:E107"/>
    <mergeCell ref="F107:I107"/>
    <mergeCell ref="A122:E122"/>
    <mergeCell ref="F122:I122"/>
    <mergeCell ref="A108:E108"/>
    <mergeCell ref="F108:I108"/>
    <mergeCell ref="A109:E109"/>
    <mergeCell ref="F109:I109"/>
    <mergeCell ref="G110:I110"/>
    <mergeCell ref="G111:I111"/>
    <mergeCell ref="G112:I112"/>
    <mergeCell ref="G113:I113"/>
    <mergeCell ref="A131:E131"/>
    <mergeCell ref="F131:I131"/>
    <mergeCell ref="G115:I115"/>
    <mergeCell ref="G116:I116"/>
    <mergeCell ref="G117:I117"/>
    <mergeCell ref="A118:E118"/>
    <mergeCell ref="F118:I118"/>
    <mergeCell ref="G119:I119"/>
    <mergeCell ref="G120:I120"/>
    <mergeCell ref="G121:I121"/>
    <mergeCell ref="E148:F148"/>
    <mergeCell ref="E149:F149"/>
    <mergeCell ref="H123:I123"/>
    <mergeCell ref="H124:I124"/>
    <mergeCell ref="H125:I125"/>
    <mergeCell ref="H126:I126"/>
    <mergeCell ref="H127:I127"/>
    <mergeCell ref="H128:I128"/>
    <mergeCell ref="H129:I129"/>
    <mergeCell ref="H130:I130"/>
    <mergeCell ref="E158:F158"/>
    <mergeCell ref="E159:F159"/>
    <mergeCell ref="E160:F160"/>
    <mergeCell ref="G132:I132"/>
    <mergeCell ref="A141:E141"/>
    <mergeCell ref="F141:I141"/>
    <mergeCell ref="H143:I143"/>
    <mergeCell ref="E145:F145"/>
    <mergeCell ref="E146:F146"/>
    <mergeCell ref="E147:F147"/>
    <mergeCell ref="E150:F150"/>
    <mergeCell ref="E151:F151"/>
    <mergeCell ref="H153:I153"/>
    <mergeCell ref="E155:F155"/>
    <mergeCell ref="E156:F156"/>
    <mergeCell ref="E157:F157"/>
    <mergeCell ref="A175:E175"/>
    <mergeCell ref="F175:I175"/>
    <mergeCell ref="H162:I162"/>
    <mergeCell ref="E164:F164"/>
    <mergeCell ref="E165:F165"/>
    <mergeCell ref="A166:A167"/>
    <mergeCell ref="B166:B167"/>
    <mergeCell ref="C166:C167"/>
    <mergeCell ref="D166:D167"/>
    <mergeCell ref="E166:E167"/>
    <mergeCell ref="J166:J167"/>
    <mergeCell ref="A172:E172"/>
    <mergeCell ref="F172:I172"/>
    <mergeCell ref="A173:E173"/>
    <mergeCell ref="F173:I173"/>
    <mergeCell ref="A174:E174"/>
    <mergeCell ref="F174:I174"/>
    <mergeCell ref="F166:G166"/>
    <mergeCell ref="H166:I166"/>
    <mergeCell ref="H189:I189"/>
    <mergeCell ref="A176:E176"/>
    <mergeCell ref="F176:I176"/>
    <mergeCell ref="A177:E177"/>
    <mergeCell ref="F177:I177"/>
    <mergeCell ref="G178:I178"/>
    <mergeCell ref="G179:I179"/>
    <mergeCell ref="G180:I180"/>
    <mergeCell ref="G181:I181"/>
    <mergeCell ref="G182:I182"/>
    <mergeCell ref="A203:E203"/>
    <mergeCell ref="F203:I203"/>
    <mergeCell ref="G183:I183"/>
    <mergeCell ref="A184:E184"/>
    <mergeCell ref="F184:I184"/>
    <mergeCell ref="G185:I185"/>
    <mergeCell ref="G186:I186"/>
    <mergeCell ref="G187:I187"/>
    <mergeCell ref="A188:E188"/>
    <mergeCell ref="F188:I188"/>
    <mergeCell ref="E213:F213"/>
    <mergeCell ref="H215:I215"/>
    <mergeCell ref="H190:I190"/>
    <mergeCell ref="H191:I191"/>
    <mergeCell ref="H192:I192"/>
    <mergeCell ref="H193:I193"/>
    <mergeCell ref="H194:I194"/>
    <mergeCell ref="A195:E195"/>
    <mergeCell ref="F195:I195"/>
    <mergeCell ref="G196:I196"/>
    <mergeCell ref="H224:I224"/>
    <mergeCell ref="E226:F226"/>
    <mergeCell ref="E227:F227"/>
    <mergeCell ref="H205:I205"/>
    <mergeCell ref="E207:F207"/>
    <mergeCell ref="E208:F208"/>
    <mergeCell ref="E209:F209"/>
    <mergeCell ref="E210:F210"/>
    <mergeCell ref="E211:F211"/>
    <mergeCell ref="E212:F212"/>
    <mergeCell ref="E238:F238"/>
    <mergeCell ref="E217:F217"/>
    <mergeCell ref="E218:F218"/>
    <mergeCell ref="E219:F219"/>
    <mergeCell ref="E220:F220"/>
    <mergeCell ref="E221:F221"/>
    <mergeCell ref="E222:F222"/>
    <mergeCell ref="E248:F248"/>
    <mergeCell ref="E249:F249"/>
    <mergeCell ref="E228:F228"/>
    <mergeCell ref="E229:F229"/>
    <mergeCell ref="E230:F230"/>
    <mergeCell ref="H232:I232"/>
    <mergeCell ref="A234:J234"/>
    <mergeCell ref="E235:F235"/>
    <mergeCell ref="E236:F236"/>
    <mergeCell ref="E237:F237"/>
    <mergeCell ref="E256:F256"/>
    <mergeCell ref="E257:F257"/>
    <mergeCell ref="H259:I259"/>
    <mergeCell ref="E239:F239"/>
    <mergeCell ref="E240:F240"/>
    <mergeCell ref="E241:F241"/>
    <mergeCell ref="E242:F242"/>
    <mergeCell ref="E243:F243"/>
    <mergeCell ref="E244:F244"/>
    <mergeCell ref="H246:I246"/>
    <mergeCell ref="E250:F250"/>
    <mergeCell ref="E251:F251"/>
    <mergeCell ref="E252:F252"/>
    <mergeCell ref="E253:F253"/>
    <mergeCell ref="E254:F254"/>
    <mergeCell ref="E255:F255"/>
    <mergeCell ref="H281:I281"/>
    <mergeCell ref="E261:F261"/>
    <mergeCell ref="E262:F262"/>
    <mergeCell ref="E263:F263"/>
    <mergeCell ref="E264:F264"/>
    <mergeCell ref="E265:F265"/>
    <mergeCell ref="E266:F266"/>
    <mergeCell ref="H268:I268"/>
    <mergeCell ref="E270:F270"/>
    <mergeCell ref="E271:F271"/>
    <mergeCell ref="E290:F290"/>
    <mergeCell ref="E291:F29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300:F300"/>
    <mergeCell ref="E301:F301"/>
    <mergeCell ref="E302:F302"/>
    <mergeCell ref="E283:F283"/>
    <mergeCell ref="E284:F284"/>
    <mergeCell ref="E285:F285"/>
    <mergeCell ref="E286:F286"/>
    <mergeCell ref="E287:F287"/>
    <mergeCell ref="E288:F288"/>
    <mergeCell ref="E289:F289"/>
    <mergeCell ref="E292:F292"/>
    <mergeCell ref="H294:I294"/>
    <mergeCell ref="E296:F296"/>
    <mergeCell ref="E297:F297"/>
    <mergeCell ref="E298:F298"/>
    <mergeCell ref="E299:F299"/>
    <mergeCell ref="E326:F326"/>
    <mergeCell ref="E303:F303"/>
    <mergeCell ref="E304:F304"/>
    <mergeCell ref="E305:F305"/>
    <mergeCell ref="H307:I307"/>
    <mergeCell ref="E309:F309"/>
    <mergeCell ref="E310:F310"/>
    <mergeCell ref="E311:F311"/>
    <mergeCell ref="E312:F312"/>
    <mergeCell ref="E313:F313"/>
    <mergeCell ref="E338:F338"/>
    <mergeCell ref="H340:I340"/>
    <mergeCell ref="H315:I315"/>
    <mergeCell ref="E317:F317"/>
    <mergeCell ref="E318:F318"/>
    <mergeCell ref="E319:F319"/>
    <mergeCell ref="E320:F320"/>
    <mergeCell ref="H322:I322"/>
    <mergeCell ref="E324:F324"/>
    <mergeCell ref="E325:F325"/>
    <mergeCell ref="E350:F350"/>
    <mergeCell ref="H352:I352"/>
    <mergeCell ref="E354:F354"/>
    <mergeCell ref="H328:I328"/>
    <mergeCell ref="E330:F330"/>
    <mergeCell ref="E331:F331"/>
    <mergeCell ref="E332:F332"/>
    <mergeCell ref="H334:I334"/>
    <mergeCell ref="E336:F336"/>
    <mergeCell ref="E337:F337"/>
    <mergeCell ref="E342:F342"/>
    <mergeCell ref="E343:F343"/>
    <mergeCell ref="E344:F344"/>
    <mergeCell ref="H346:I346"/>
    <mergeCell ref="E348:F348"/>
    <mergeCell ref="E349:F349"/>
    <mergeCell ref="H380:I380"/>
    <mergeCell ref="E355:F355"/>
    <mergeCell ref="E356:F356"/>
    <mergeCell ref="H358:I358"/>
    <mergeCell ref="E360:F360"/>
    <mergeCell ref="E361:F361"/>
    <mergeCell ref="E362:F362"/>
    <mergeCell ref="H364:I364"/>
    <mergeCell ref="E366:F366"/>
    <mergeCell ref="E367:F367"/>
    <mergeCell ref="E378:F378"/>
    <mergeCell ref="E379:F379"/>
    <mergeCell ref="A380:A381"/>
    <mergeCell ref="B380:B381"/>
    <mergeCell ref="C380:C381"/>
    <mergeCell ref="D380:D381"/>
    <mergeCell ref="E380:E381"/>
    <mergeCell ref="F380:G380"/>
    <mergeCell ref="E368:F368"/>
    <mergeCell ref="H370:I370"/>
    <mergeCell ref="E372:F372"/>
    <mergeCell ref="E373:F373"/>
    <mergeCell ref="E374:F374"/>
    <mergeCell ref="H376:I376"/>
    <mergeCell ref="H394:I394"/>
    <mergeCell ref="J380:J381"/>
    <mergeCell ref="A383:E383"/>
    <mergeCell ref="F383:I383"/>
    <mergeCell ref="A384:E384"/>
    <mergeCell ref="F384:I384"/>
    <mergeCell ref="A385:E385"/>
    <mergeCell ref="F385:I385"/>
    <mergeCell ref="A386:E386"/>
    <mergeCell ref="F386:I386"/>
    <mergeCell ref="E393:F393"/>
    <mergeCell ref="A394:A395"/>
    <mergeCell ref="B394:B395"/>
    <mergeCell ref="C394:C395"/>
    <mergeCell ref="D394:D395"/>
    <mergeCell ref="E394:E395"/>
    <mergeCell ref="F394:G394"/>
    <mergeCell ref="A387:E387"/>
    <mergeCell ref="F387:I387"/>
    <mergeCell ref="A388:E388"/>
    <mergeCell ref="F388:I388"/>
    <mergeCell ref="H390:I390"/>
    <mergeCell ref="E392:F392"/>
    <mergeCell ref="H407:I407"/>
    <mergeCell ref="J394:J395"/>
    <mergeCell ref="A397:E397"/>
    <mergeCell ref="F397:I397"/>
    <mergeCell ref="A398:E398"/>
    <mergeCell ref="F398:I398"/>
    <mergeCell ref="A399:E399"/>
    <mergeCell ref="F399:I399"/>
    <mergeCell ref="A400:E400"/>
    <mergeCell ref="F400:I400"/>
    <mergeCell ref="E416:F416"/>
    <mergeCell ref="E417:F417"/>
    <mergeCell ref="A401:E401"/>
    <mergeCell ref="F401:I401"/>
    <mergeCell ref="A402:E402"/>
    <mergeCell ref="F402:I402"/>
    <mergeCell ref="G403:I403"/>
    <mergeCell ref="G404:I404"/>
    <mergeCell ref="A405:E405"/>
    <mergeCell ref="F405:I405"/>
    <mergeCell ref="E426:F426"/>
    <mergeCell ref="E427:F427"/>
    <mergeCell ref="E428:F428"/>
    <mergeCell ref="E409:F409"/>
    <mergeCell ref="E410:F410"/>
    <mergeCell ref="E411:F411"/>
    <mergeCell ref="E412:F412"/>
    <mergeCell ref="E413:F413"/>
    <mergeCell ref="E414:F414"/>
    <mergeCell ref="E415:F415"/>
    <mergeCell ref="E418:F418"/>
    <mergeCell ref="H420:I420"/>
    <mergeCell ref="E422:F422"/>
    <mergeCell ref="E423:F423"/>
    <mergeCell ref="E424:F424"/>
    <mergeCell ref="E425:F425"/>
    <mergeCell ref="H433:I433"/>
    <mergeCell ref="E435:F435"/>
    <mergeCell ref="E436:F436"/>
    <mergeCell ref="E437:F437"/>
    <mergeCell ref="E438:F438"/>
    <mergeCell ref="E439:F439"/>
    <mergeCell ref="E448:F448"/>
    <mergeCell ref="E449:F449"/>
    <mergeCell ref="E450:F450"/>
    <mergeCell ref="E429:F429"/>
    <mergeCell ref="E430:F430"/>
    <mergeCell ref="E431:F431"/>
    <mergeCell ref="E440:F440"/>
    <mergeCell ref="E441:F441"/>
    <mergeCell ref="E442:F442"/>
    <mergeCell ref="E443:F443"/>
    <mergeCell ref="E444:F444"/>
    <mergeCell ref="H446:I446"/>
    <mergeCell ref="J463:J464"/>
    <mergeCell ref="E451:F451"/>
    <mergeCell ref="E452:F452"/>
    <mergeCell ref="E453:F453"/>
    <mergeCell ref="E454:F454"/>
    <mergeCell ref="E455:F455"/>
    <mergeCell ref="E456:F456"/>
    <mergeCell ref="E457:F457"/>
    <mergeCell ref="H459:I459"/>
    <mergeCell ref="E461:F461"/>
    <mergeCell ref="A470:E470"/>
    <mergeCell ref="F470:I470"/>
    <mergeCell ref="E462:F462"/>
    <mergeCell ref="A463:A464"/>
    <mergeCell ref="B463:B464"/>
    <mergeCell ref="C463:C464"/>
    <mergeCell ref="D463:D464"/>
    <mergeCell ref="E463:E464"/>
    <mergeCell ref="F463:G463"/>
    <mergeCell ref="H463:I463"/>
    <mergeCell ref="F477:G477"/>
    <mergeCell ref="H477:I477"/>
    <mergeCell ref="A466:E466"/>
    <mergeCell ref="F466:I466"/>
    <mergeCell ref="A467:E467"/>
    <mergeCell ref="F467:I467"/>
    <mergeCell ref="A468:E468"/>
    <mergeCell ref="F468:I468"/>
    <mergeCell ref="A469:E469"/>
    <mergeCell ref="F469:I469"/>
    <mergeCell ref="A471:E471"/>
    <mergeCell ref="F471:I471"/>
    <mergeCell ref="H473:I473"/>
    <mergeCell ref="E475:F475"/>
    <mergeCell ref="E476:F476"/>
    <mergeCell ref="A477:A478"/>
    <mergeCell ref="B477:B478"/>
    <mergeCell ref="C477:C478"/>
    <mergeCell ref="D477:D478"/>
    <mergeCell ref="E477:E478"/>
    <mergeCell ref="H491:I491"/>
    <mergeCell ref="J477:J478"/>
    <mergeCell ref="A480:E480"/>
    <mergeCell ref="F480:I480"/>
    <mergeCell ref="A481:E481"/>
    <mergeCell ref="F481:I481"/>
    <mergeCell ref="A482:E482"/>
    <mergeCell ref="F482:I482"/>
    <mergeCell ref="A483:E483"/>
    <mergeCell ref="F483:I483"/>
    <mergeCell ref="E490:F490"/>
    <mergeCell ref="A491:A492"/>
    <mergeCell ref="B491:B492"/>
    <mergeCell ref="C491:C492"/>
    <mergeCell ref="D491:D492"/>
    <mergeCell ref="E491:E492"/>
    <mergeCell ref="F491:G491"/>
    <mergeCell ref="A484:E484"/>
    <mergeCell ref="F484:I484"/>
    <mergeCell ref="A485:E485"/>
    <mergeCell ref="F485:I485"/>
    <mergeCell ref="H487:I487"/>
    <mergeCell ref="E489:F489"/>
    <mergeCell ref="H505:I505"/>
    <mergeCell ref="J491:J492"/>
    <mergeCell ref="A494:E494"/>
    <mergeCell ref="F494:I494"/>
    <mergeCell ref="A495:E495"/>
    <mergeCell ref="F495:I495"/>
    <mergeCell ref="A496:E496"/>
    <mergeCell ref="F496:I496"/>
    <mergeCell ref="A497:E497"/>
    <mergeCell ref="F497:I497"/>
    <mergeCell ref="E504:F504"/>
    <mergeCell ref="A505:A506"/>
    <mergeCell ref="B505:B506"/>
    <mergeCell ref="C505:C506"/>
    <mergeCell ref="D505:D506"/>
    <mergeCell ref="E505:E506"/>
    <mergeCell ref="F505:G505"/>
    <mergeCell ref="A498:E498"/>
    <mergeCell ref="F498:I498"/>
    <mergeCell ref="A499:E499"/>
    <mergeCell ref="F499:I499"/>
    <mergeCell ref="H501:I501"/>
    <mergeCell ref="E503:F503"/>
    <mergeCell ref="H519:I519"/>
    <mergeCell ref="J505:J506"/>
    <mergeCell ref="A508:E508"/>
    <mergeCell ref="F508:I508"/>
    <mergeCell ref="A509:E509"/>
    <mergeCell ref="F509:I509"/>
    <mergeCell ref="A510:E510"/>
    <mergeCell ref="F510:I510"/>
    <mergeCell ref="A511:E511"/>
    <mergeCell ref="F511:I511"/>
    <mergeCell ref="E518:F518"/>
    <mergeCell ref="A519:A520"/>
    <mergeCell ref="B519:B520"/>
    <mergeCell ref="C519:C520"/>
    <mergeCell ref="D519:D520"/>
    <mergeCell ref="E519:E520"/>
    <mergeCell ref="F519:G519"/>
    <mergeCell ref="A512:E512"/>
    <mergeCell ref="F512:I512"/>
    <mergeCell ref="A513:E513"/>
    <mergeCell ref="F513:I513"/>
    <mergeCell ref="H515:I515"/>
    <mergeCell ref="E517:F517"/>
    <mergeCell ref="H533:I533"/>
    <mergeCell ref="J519:J520"/>
    <mergeCell ref="A522:E522"/>
    <mergeCell ref="F522:I522"/>
    <mergeCell ref="A523:E523"/>
    <mergeCell ref="F523:I523"/>
    <mergeCell ref="A524:E524"/>
    <mergeCell ref="F524:I524"/>
    <mergeCell ref="A525:E525"/>
    <mergeCell ref="F525:I525"/>
    <mergeCell ref="E532:F532"/>
    <mergeCell ref="A533:A534"/>
    <mergeCell ref="B533:B534"/>
    <mergeCell ref="C533:C534"/>
    <mergeCell ref="D533:D534"/>
    <mergeCell ref="E533:E534"/>
    <mergeCell ref="F533:G533"/>
    <mergeCell ref="A538:E538"/>
    <mergeCell ref="F538:I538"/>
    <mergeCell ref="A539:E539"/>
    <mergeCell ref="F539:I539"/>
    <mergeCell ref="A526:E526"/>
    <mergeCell ref="F526:I526"/>
    <mergeCell ref="A527:E527"/>
    <mergeCell ref="F527:I527"/>
    <mergeCell ref="H529:I529"/>
    <mergeCell ref="E531:F531"/>
    <mergeCell ref="J533:J534"/>
    <mergeCell ref="A536:E536"/>
    <mergeCell ref="F536:I536"/>
    <mergeCell ref="A537:E537"/>
    <mergeCell ref="F537:I537"/>
    <mergeCell ref="A540:E540"/>
    <mergeCell ref="F540:I540"/>
    <mergeCell ref="A541:E541"/>
    <mergeCell ref="F541:I541"/>
    <mergeCell ref="H543:I543"/>
  </mergeCells>
  <pageMargins left="0.51181102362204722" right="0.51181102362204722" top="1.2598425196850394" bottom="0.70866141732283472" header="0.51181102362204722" footer="0.51181102362204722"/>
  <pageSetup paperSize="9" scale="53" fitToHeight="0" orientation="portrait" r:id="rId1"/>
  <headerFooter>
    <oddHeader>&amp;L &amp;C&amp;G</oddHeader>
    <oddFooter>&amp;L &amp;CAvenida Luís Viana, nº 13223, 5º Pav. 8º andar, Sala 801, São Cristóvão – Salvador/Ba, CEP nº 41.500-300 | (71) 3140-7618/3042-7618 | adm@paralelaengenharia.com.br</oddFooter>
  </headerFooter>
  <rowBreaks count="3" manualBreakCount="3">
    <brk id="69" max="9" man="1"/>
    <brk id="376" max="9" man="1"/>
    <brk id="430" max="9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76DD2-1291-4F71-8C16-2052CD42A208}">
  <sheetPr>
    <pageSetUpPr fitToPage="1"/>
  </sheetPr>
  <dimension ref="A1:K32"/>
  <sheetViews>
    <sheetView view="pageBreakPreview" zoomScale="85" zoomScaleNormal="115" zoomScaleSheetLayoutView="85" workbookViewId="0">
      <selection activeCell="B8" sqref="B8:B9"/>
    </sheetView>
  </sheetViews>
  <sheetFormatPr defaultRowHeight="13.8" x14ac:dyDescent="0.25"/>
  <cols>
    <col min="1" max="1" width="12.88671875" style="168" customWidth="1"/>
    <col min="2" max="2" width="35.6640625" style="168" customWidth="1"/>
    <col min="3" max="3" width="47.21875" style="168" customWidth="1"/>
    <col min="4" max="4" width="25.88671875" style="168" customWidth="1"/>
    <col min="5" max="6" width="23.33203125" style="168" customWidth="1"/>
    <col min="7" max="7" width="14" style="168" bestFit="1" customWidth="1"/>
    <col min="8" max="8" width="15" style="168" bestFit="1" customWidth="1"/>
    <col min="9" max="16384" width="8.88671875" style="168"/>
  </cols>
  <sheetData>
    <row r="1" spans="1:11" x14ac:dyDescent="0.25">
      <c r="A1" s="166" t="s">
        <v>177</v>
      </c>
      <c r="B1" s="166"/>
      <c r="C1" s="166"/>
      <c r="D1" s="166"/>
      <c r="E1" s="166"/>
      <c r="F1" s="166"/>
      <c r="G1" s="167"/>
      <c r="H1" s="167"/>
      <c r="I1" s="167"/>
      <c r="J1" s="167"/>
      <c r="K1" s="167"/>
    </row>
    <row r="2" spans="1:11" x14ac:dyDescent="0.25">
      <c r="J2" s="169"/>
    </row>
    <row r="3" spans="1:11" x14ac:dyDescent="0.25">
      <c r="A3" s="170" t="s">
        <v>185</v>
      </c>
      <c r="I3" s="169"/>
    </row>
    <row r="4" spans="1:11" x14ac:dyDescent="0.25">
      <c r="A4" s="171" t="s">
        <v>483</v>
      </c>
      <c r="B4" s="171"/>
      <c r="C4" s="171"/>
      <c r="D4" s="171"/>
      <c r="E4" s="171"/>
      <c r="F4" s="171"/>
      <c r="G4" s="172"/>
      <c r="H4" s="172"/>
      <c r="I4" s="172"/>
      <c r="J4" s="172"/>
    </row>
    <row r="5" spans="1:11" x14ac:dyDescent="0.25">
      <c r="A5" s="171"/>
      <c r="B5" s="171"/>
      <c r="C5" s="171"/>
      <c r="D5" s="171"/>
      <c r="E5" s="171"/>
      <c r="F5" s="171"/>
      <c r="G5" s="172"/>
      <c r="H5" s="172"/>
      <c r="I5" s="172"/>
      <c r="J5" s="172"/>
    </row>
    <row r="6" spans="1:11" x14ac:dyDescent="0.25">
      <c r="A6" s="170" t="s">
        <v>1</v>
      </c>
      <c r="B6" s="173">
        <v>0.20730000000000001</v>
      </c>
      <c r="C6" s="174" t="s">
        <v>182</v>
      </c>
      <c r="D6" s="168" t="s">
        <v>187</v>
      </c>
      <c r="I6" s="169"/>
    </row>
    <row r="7" spans="1:11" x14ac:dyDescent="0.25">
      <c r="A7" s="170" t="s">
        <v>186</v>
      </c>
      <c r="I7" s="169"/>
    </row>
    <row r="8" spans="1:11" x14ac:dyDescent="0.25">
      <c r="A8" s="170"/>
      <c r="I8" s="169"/>
    </row>
    <row r="9" spans="1:11" x14ac:dyDescent="0.25">
      <c r="A9" s="175" t="s">
        <v>171</v>
      </c>
      <c r="B9" s="176" t="s">
        <v>102</v>
      </c>
      <c r="C9" s="177"/>
      <c r="D9" s="178" t="s">
        <v>172</v>
      </c>
      <c r="E9" s="175" t="s">
        <v>173</v>
      </c>
      <c r="F9" s="175" t="s">
        <v>174</v>
      </c>
    </row>
    <row r="10" spans="1:11" x14ac:dyDescent="0.25">
      <c r="A10" s="179">
        <v>1</v>
      </c>
      <c r="B10" s="180" t="s">
        <v>175</v>
      </c>
      <c r="C10" s="181"/>
      <c r="D10" s="182">
        <f>SUM(D12:D19)</f>
        <v>246629.56000000003</v>
      </c>
      <c r="E10" s="183">
        <f>E11/$D$10</f>
        <v>0.49969638675915401</v>
      </c>
      <c r="F10" s="183">
        <f>F11/$D$10</f>
        <v>0.50030361324084582</v>
      </c>
    </row>
    <row r="11" spans="1:11" x14ac:dyDescent="0.25">
      <c r="A11" s="179"/>
      <c r="B11" s="184"/>
      <c r="C11" s="185"/>
      <c r="D11" s="182"/>
      <c r="E11" s="186">
        <f>TRUNC(SUM(E13,E15,E17,E19),2)</f>
        <v>123239.9</v>
      </c>
      <c r="F11" s="186">
        <f>ROUND(SUM(F13,F15,F17,F19),2)</f>
        <v>123389.66</v>
      </c>
      <c r="G11" s="187">
        <f>SUM(E11:F11)</f>
        <v>246629.56</v>
      </c>
      <c r="H11" s="168" t="b">
        <f>D10=G11</f>
        <v>1</v>
      </c>
    </row>
    <row r="12" spans="1:11" x14ac:dyDescent="0.25">
      <c r="A12" s="188" t="s">
        <v>13</v>
      </c>
      <c r="B12" s="189" t="s">
        <v>14</v>
      </c>
      <c r="C12" s="190"/>
      <c r="D12" s="191">
        <f>Orçamento!I11</f>
        <v>219677.45</v>
      </c>
      <c r="E12" s="192">
        <v>0.5</v>
      </c>
      <c r="F12" s="192">
        <v>0.5</v>
      </c>
    </row>
    <row r="13" spans="1:11" x14ac:dyDescent="0.25">
      <c r="A13" s="188"/>
      <c r="B13" s="193"/>
      <c r="C13" s="194"/>
      <c r="D13" s="191"/>
      <c r="E13" s="195">
        <f>E12*$D12</f>
        <v>109838.72500000001</v>
      </c>
      <c r="F13" s="195">
        <f>F12*$D12</f>
        <v>109838.72500000001</v>
      </c>
      <c r="G13" s="187">
        <f>SUM(E13:F13)</f>
        <v>219677.45</v>
      </c>
      <c r="H13" s="168" t="b">
        <f>D12=G13</f>
        <v>1</v>
      </c>
    </row>
    <row r="14" spans="1:11" x14ac:dyDescent="0.25">
      <c r="A14" s="188" t="s">
        <v>28</v>
      </c>
      <c r="B14" s="189" t="s">
        <v>29</v>
      </c>
      <c r="C14" s="190"/>
      <c r="D14" s="191">
        <f>Orçamento!I17</f>
        <v>23596.45</v>
      </c>
      <c r="E14" s="192">
        <v>0.5</v>
      </c>
      <c r="F14" s="192">
        <v>0.5</v>
      </c>
    </row>
    <row r="15" spans="1:11" x14ac:dyDescent="0.25">
      <c r="A15" s="188"/>
      <c r="B15" s="193"/>
      <c r="C15" s="194"/>
      <c r="D15" s="191"/>
      <c r="E15" s="195">
        <f>E14*$D14</f>
        <v>11798.225</v>
      </c>
      <c r="F15" s="195">
        <f t="shared" ref="F15" si="0">F14*$D14</f>
        <v>11798.225</v>
      </c>
      <c r="G15" s="187">
        <f>SUM(E15:F15)</f>
        <v>23596.45</v>
      </c>
      <c r="H15" s="168" t="b">
        <f>D14=G15</f>
        <v>1</v>
      </c>
    </row>
    <row r="16" spans="1:11" x14ac:dyDescent="0.25">
      <c r="A16" s="188" t="s">
        <v>42</v>
      </c>
      <c r="B16" s="189" t="s">
        <v>176</v>
      </c>
      <c r="C16" s="190"/>
      <c r="D16" s="191">
        <f>Orçamento!I23</f>
        <v>3205.9</v>
      </c>
      <c r="E16" s="192">
        <v>0.5</v>
      </c>
      <c r="F16" s="192">
        <v>0.5</v>
      </c>
    </row>
    <row r="17" spans="1:8" x14ac:dyDescent="0.25">
      <c r="A17" s="188"/>
      <c r="B17" s="193"/>
      <c r="C17" s="194"/>
      <c r="D17" s="191"/>
      <c r="E17" s="195">
        <f>E16*$D16</f>
        <v>1602.95</v>
      </c>
      <c r="F17" s="195">
        <f t="shared" ref="F17" si="1">F16*$D16</f>
        <v>1602.95</v>
      </c>
      <c r="G17" s="187">
        <f>SUM(E17:F17)</f>
        <v>3205.9</v>
      </c>
      <c r="H17" s="168" t="b">
        <f>D16=G17</f>
        <v>1</v>
      </c>
    </row>
    <row r="18" spans="1:8" x14ac:dyDescent="0.25">
      <c r="A18" s="188" t="s">
        <v>46</v>
      </c>
      <c r="B18" s="189" t="s">
        <v>47</v>
      </c>
      <c r="C18" s="190"/>
      <c r="D18" s="191">
        <f>Orçamento!I26</f>
        <v>149.76</v>
      </c>
      <c r="E18" s="192"/>
      <c r="F18" s="192">
        <v>1</v>
      </c>
    </row>
    <row r="19" spans="1:8" x14ac:dyDescent="0.25">
      <c r="A19" s="188"/>
      <c r="B19" s="193"/>
      <c r="C19" s="194"/>
      <c r="D19" s="191"/>
      <c r="E19" s="196"/>
      <c r="F19" s="195">
        <f>F18*$D18</f>
        <v>149.76</v>
      </c>
      <c r="G19" s="187">
        <f>SUM(E19:F19)</f>
        <v>149.76</v>
      </c>
      <c r="H19" s="168" t="b">
        <f>D18=G19</f>
        <v>1</v>
      </c>
    </row>
    <row r="20" spans="1:8" x14ac:dyDescent="0.25">
      <c r="A20" s="197" t="s">
        <v>192</v>
      </c>
      <c r="B20" s="197"/>
      <c r="D20" s="198"/>
      <c r="E20" s="199">
        <f>E21/D10</f>
        <v>0.49969638675915401</v>
      </c>
      <c r="F20" s="199">
        <f>F21/D10</f>
        <v>0.50030361324084582</v>
      </c>
    </row>
    <row r="21" spans="1:8" x14ac:dyDescent="0.25">
      <c r="A21" s="197" t="s">
        <v>193</v>
      </c>
      <c r="B21" s="197"/>
      <c r="D21" s="198"/>
      <c r="E21" s="200">
        <f>E11</f>
        <v>123239.9</v>
      </c>
      <c r="F21" s="200">
        <f>F11</f>
        <v>123389.66</v>
      </c>
    </row>
    <row r="22" spans="1:8" x14ac:dyDescent="0.25">
      <c r="A22" s="197" t="s">
        <v>194</v>
      </c>
      <c r="B22" s="197"/>
      <c r="D22" s="198"/>
      <c r="E22" s="199">
        <f>E20</f>
        <v>0.49969638675915401</v>
      </c>
      <c r="F22" s="199">
        <f>F20+E22</f>
        <v>0.99999999999999978</v>
      </c>
      <c r="G22" s="201"/>
    </row>
    <row r="23" spans="1:8" x14ac:dyDescent="0.25">
      <c r="A23" s="197" t="s">
        <v>195</v>
      </c>
      <c r="B23" s="197"/>
      <c r="D23" s="198"/>
      <c r="E23" s="200">
        <f>E21</f>
        <v>123239.9</v>
      </c>
      <c r="F23" s="200">
        <f>F21+E23</f>
        <v>246629.56</v>
      </c>
      <c r="G23" s="187"/>
    </row>
    <row r="24" spans="1:8" x14ac:dyDescent="0.25">
      <c r="A24" s="170"/>
      <c r="B24" s="170"/>
      <c r="D24" s="198"/>
      <c r="E24" s="200"/>
      <c r="F24" s="200"/>
      <c r="G24" s="187"/>
    </row>
    <row r="26" spans="1:8" x14ac:dyDescent="0.25">
      <c r="A26" s="202" t="s">
        <v>190</v>
      </c>
    </row>
    <row r="27" spans="1:8" x14ac:dyDescent="0.25">
      <c r="A27" s="203"/>
    </row>
    <row r="28" spans="1:8" x14ac:dyDescent="0.25">
      <c r="A28" s="203"/>
    </row>
    <row r="29" spans="1:8" x14ac:dyDescent="0.25">
      <c r="A29" s="204"/>
    </row>
    <row r="30" spans="1:8" x14ac:dyDescent="0.25">
      <c r="A30" s="204" t="s">
        <v>57</v>
      </c>
    </row>
    <row r="31" spans="1:8" x14ac:dyDescent="0.25">
      <c r="A31" s="204" t="s">
        <v>56</v>
      </c>
    </row>
    <row r="32" spans="1:8" x14ac:dyDescent="0.25">
      <c r="A32" s="204" t="s">
        <v>55</v>
      </c>
    </row>
  </sheetData>
  <mergeCells count="22">
    <mergeCell ref="D16:D17"/>
    <mergeCell ref="D18:D19"/>
    <mergeCell ref="A20:B20"/>
    <mergeCell ref="A21:B21"/>
    <mergeCell ref="A22:B22"/>
    <mergeCell ref="A23:B23"/>
    <mergeCell ref="A16:A17"/>
    <mergeCell ref="A18:A19"/>
    <mergeCell ref="B18:C19"/>
    <mergeCell ref="B16:C17"/>
    <mergeCell ref="A1:F1"/>
    <mergeCell ref="A10:A11"/>
    <mergeCell ref="A12:A13"/>
    <mergeCell ref="A14:A15"/>
    <mergeCell ref="D10:D11"/>
    <mergeCell ref="D12:D13"/>
    <mergeCell ref="D14:D15"/>
    <mergeCell ref="A4:F5"/>
    <mergeCell ref="B14:C15"/>
    <mergeCell ref="B12:C13"/>
    <mergeCell ref="B10:C11"/>
    <mergeCell ref="B9:C9"/>
  </mergeCells>
  <pageMargins left="0.59055118110236227" right="0.59055118110236227" top="1.1811023622047245" bottom="0.78740157480314965" header="0.31496062992125984" footer="0.31496062992125984"/>
  <pageSetup paperSize="9" scale="89" fitToHeight="0" orientation="landscape" r:id="rId1"/>
  <headerFooter>
    <oddHeader>&amp;C&amp;G</oddHeader>
    <oddFooter>&amp;CAvenida Luís Viana Filho, 013223, Edif. Hangar Business Park Hangar 5 Pavimento 8 Andar Sala 801, São Cristóvão, Salvador, Ba, Cep 41.500-300| (71) 3140-7618/ (71) 3042-7618 | adm@paralelaengenharia.com.Br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EBD38-574F-4E04-B6B7-54918C5A768E}">
  <sheetPr>
    <pageSetUpPr fitToPage="1"/>
  </sheetPr>
  <dimension ref="A1:M54"/>
  <sheetViews>
    <sheetView view="pageBreakPreview" zoomScale="115" zoomScaleNormal="115" zoomScaleSheetLayoutView="115" workbookViewId="0">
      <selection activeCell="B8" sqref="B8:B9"/>
    </sheetView>
  </sheetViews>
  <sheetFormatPr defaultColWidth="10" defaultRowHeight="13.2" x14ac:dyDescent="0.25"/>
  <cols>
    <col min="1" max="1" width="47.5546875" style="205" customWidth="1"/>
    <col min="2" max="2" width="7.6640625" style="205" customWidth="1"/>
    <col min="3" max="3" width="10" style="205" bestFit="1" customWidth="1"/>
    <col min="4" max="4" width="9.33203125" style="205" bestFit="1" customWidth="1"/>
    <col min="5" max="5" width="7" style="205" bestFit="1" customWidth="1"/>
    <col min="6" max="6" width="18.44140625" style="205" customWidth="1"/>
    <col min="7" max="7" width="8.109375" style="205" customWidth="1"/>
    <col min="8" max="12" width="10" style="205" hidden="1" customWidth="1"/>
    <col min="13" max="13" width="9.109375" style="205" customWidth="1"/>
    <col min="14" max="16384" width="10" style="205"/>
  </cols>
  <sheetData>
    <row r="1" spans="1:13" x14ac:dyDescent="0.25">
      <c r="A1" s="93" t="s">
        <v>96</v>
      </c>
      <c r="B1" s="93"/>
      <c r="C1" s="93"/>
      <c r="D1" s="93"/>
      <c r="E1" s="93"/>
      <c r="F1" s="93"/>
      <c r="L1" s="205" t="s">
        <v>95</v>
      </c>
    </row>
    <row r="2" spans="1:13" x14ac:dyDescent="0.25">
      <c r="A2" s="12"/>
      <c r="B2" s="12"/>
      <c r="C2" s="12"/>
      <c r="D2" s="12"/>
      <c r="E2" s="12"/>
      <c r="F2" s="12"/>
      <c r="L2" s="205" t="s">
        <v>94</v>
      </c>
    </row>
    <row r="3" spans="1:13" x14ac:dyDescent="0.25">
      <c r="A3" s="52" t="s">
        <v>185</v>
      </c>
      <c r="B3" s="12"/>
      <c r="C3" s="12"/>
      <c r="D3" s="12"/>
      <c r="E3" s="12"/>
      <c r="F3" s="12"/>
      <c r="L3" s="205" t="s">
        <v>93</v>
      </c>
    </row>
    <row r="4" spans="1:13" ht="30" customHeight="1" x14ac:dyDescent="0.25">
      <c r="A4" s="100" t="s">
        <v>183</v>
      </c>
      <c r="B4" s="100"/>
      <c r="C4" s="100"/>
      <c r="D4" s="100"/>
      <c r="E4" s="100"/>
      <c r="F4" s="100"/>
      <c r="L4" s="205" t="s">
        <v>92</v>
      </c>
    </row>
    <row r="5" spans="1:13" x14ac:dyDescent="0.25">
      <c r="A5" s="12"/>
      <c r="B5" s="12"/>
      <c r="C5" s="12"/>
      <c r="D5" s="12"/>
      <c r="E5" s="12"/>
      <c r="F5" s="12"/>
      <c r="L5" s="205" t="s">
        <v>91</v>
      </c>
    </row>
    <row r="6" spans="1:13" x14ac:dyDescent="0.25">
      <c r="A6" s="94" t="s">
        <v>90</v>
      </c>
      <c r="B6" s="95"/>
      <c r="C6" s="95"/>
      <c r="D6" s="95"/>
      <c r="E6" s="96"/>
      <c r="F6" s="11" t="s">
        <v>89</v>
      </c>
      <c r="L6" s="205" t="s">
        <v>88</v>
      </c>
    </row>
    <row r="7" spans="1:13" ht="13.5" customHeight="1" x14ac:dyDescent="0.25">
      <c r="A7" s="97" t="s">
        <v>87</v>
      </c>
      <c r="B7" s="98"/>
      <c r="C7" s="98"/>
      <c r="D7" s="98"/>
      <c r="E7" s="99"/>
      <c r="F7" s="10" t="str">
        <f>IF(C18=0,L2,L1)</f>
        <v>NÃO</v>
      </c>
    </row>
    <row r="8" spans="1:13" ht="13.5" customHeight="1" x14ac:dyDescent="0.25">
      <c r="A8" s="90" t="s">
        <v>86</v>
      </c>
      <c r="B8" s="91"/>
      <c r="C8" s="91"/>
      <c r="D8" s="91"/>
      <c r="E8" s="92"/>
      <c r="F8" s="206">
        <v>0.6</v>
      </c>
      <c r="M8" s="207">
        <f>F8*F9</f>
        <v>0.03</v>
      </c>
    </row>
    <row r="9" spans="1:13" ht="13.5" customHeight="1" x14ac:dyDescent="0.25">
      <c r="A9" s="90" t="s">
        <v>85</v>
      </c>
      <c r="B9" s="91"/>
      <c r="C9" s="91"/>
      <c r="D9" s="91"/>
      <c r="E9" s="92"/>
      <c r="F9" s="208">
        <v>0.05</v>
      </c>
      <c r="H9" s="9">
        <v>0.4</v>
      </c>
    </row>
    <row r="10" spans="1:13" ht="27.6" customHeight="1" x14ac:dyDescent="0.25">
      <c r="A10" s="8" t="s">
        <v>84</v>
      </c>
      <c r="B10" s="7" t="s">
        <v>83</v>
      </c>
      <c r="C10" s="7" t="s">
        <v>82</v>
      </c>
      <c r="D10" s="7" t="s">
        <v>81</v>
      </c>
      <c r="E10" s="7" t="s">
        <v>80</v>
      </c>
      <c r="F10" s="7" t="s">
        <v>79</v>
      </c>
      <c r="H10" s="207">
        <v>0.05</v>
      </c>
      <c r="I10" s="207">
        <f>H9*H10</f>
        <v>2.0000000000000004E-2</v>
      </c>
    </row>
    <row r="11" spans="1:13" ht="13.8" customHeight="1" x14ac:dyDescent="0.25">
      <c r="A11" s="5" t="s">
        <v>78</v>
      </c>
      <c r="B11" s="4" t="s">
        <v>77</v>
      </c>
      <c r="C11" s="209">
        <v>3.7999999999999999E-2</v>
      </c>
      <c r="D11" s="210">
        <v>0.03</v>
      </c>
      <c r="E11" s="210">
        <v>0.04</v>
      </c>
      <c r="F11" s="210">
        <v>5.5E-2</v>
      </c>
    </row>
    <row r="12" spans="1:13" ht="16.05" customHeight="1" x14ac:dyDescent="0.25">
      <c r="A12" s="5" t="s">
        <v>76</v>
      </c>
      <c r="B12" s="4" t="s">
        <v>75</v>
      </c>
      <c r="C12" s="209">
        <v>3.2000000000000002E-3</v>
      </c>
      <c r="D12" s="210">
        <v>8.0000000000000002E-3</v>
      </c>
      <c r="E12" s="210">
        <v>8.0000000000000002E-3</v>
      </c>
      <c r="F12" s="210">
        <v>0.01</v>
      </c>
      <c r="G12" s="207"/>
      <c r="H12" s="6">
        <v>0.30130000000000001</v>
      </c>
      <c r="I12" s="6">
        <f>H12*H13</f>
        <v>1.5065000000000002E-2</v>
      </c>
    </row>
    <row r="13" spans="1:13" ht="13.5" customHeight="1" x14ac:dyDescent="0.25">
      <c r="A13" s="5" t="s">
        <v>74</v>
      </c>
      <c r="B13" s="4" t="s">
        <v>73</v>
      </c>
      <c r="C13" s="209">
        <v>5.0000000000000001E-3</v>
      </c>
      <c r="D13" s="210">
        <v>9.7000000000000003E-3</v>
      </c>
      <c r="E13" s="210">
        <v>1.2699999999999999E-2</v>
      </c>
      <c r="F13" s="210">
        <v>1.2699999999999999E-2</v>
      </c>
      <c r="H13" s="6">
        <v>0.05</v>
      </c>
    </row>
    <row r="14" spans="1:13" ht="13.5" customHeight="1" x14ac:dyDescent="0.25">
      <c r="A14" s="5" t="s">
        <v>72</v>
      </c>
      <c r="B14" s="4" t="s">
        <v>71</v>
      </c>
      <c r="C14" s="209">
        <v>1.0200000000000001E-2</v>
      </c>
      <c r="D14" s="210">
        <v>5.8999999999999999E-3</v>
      </c>
      <c r="E14" s="210">
        <v>1.23E-2</v>
      </c>
      <c r="F14" s="210">
        <v>1.3899999999999999E-2</v>
      </c>
    </row>
    <row r="15" spans="1:13" ht="13.5" customHeight="1" x14ac:dyDescent="0.25">
      <c r="A15" s="5" t="s">
        <v>70</v>
      </c>
      <c r="B15" s="4" t="s">
        <v>69</v>
      </c>
      <c r="C15" s="209">
        <v>6.6400000000000001E-2</v>
      </c>
      <c r="D15" s="210">
        <v>6.1600000000000002E-2</v>
      </c>
      <c r="E15" s="210">
        <v>7.3999999999999996E-2</v>
      </c>
      <c r="F15" s="210">
        <v>8.9599999999999999E-2</v>
      </c>
      <c r="H15" s="6">
        <v>6.54E-2</v>
      </c>
      <c r="I15" s="6">
        <f>H15*H16</f>
        <v>3.2700000000000003E-3</v>
      </c>
      <c r="J15" s="207">
        <f>I15+I12</f>
        <v>1.8335000000000004E-2</v>
      </c>
    </row>
    <row r="16" spans="1:13" ht="13.5" customHeight="1" x14ac:dyDescent="0.25">
      <c r="A16" s="5" t="s">
        <v>68</v>
      </c>
      <c r="B16" s="4" t="s">
        <v>67</v>
      </c>
      <c r="C16" s="209">
        <v>3.6499999999999998E-2</v>
      </c>
      <c r="D16" s="210">
        <v>3.6499999999999998E-2</v>
      </c>
      <c r="E16" s="210">
        <v>3.6499999999999998E-2</v>
      </c>
      <c r="F16" s="210">
        <v>3.6499999999999998E-2</v>
      </c>
      <c r="H16" s="6">
        <v>0.05</v>
      </c>
    </row>
    <row r="17" spans="1:6" x14ac:dyDescent="0.25">
      <c r="A17" s="5" t="s">
        <v>66</v>
      </c>
      <c r="B17" s="4" t="s">
        <v>65</v>
      </c>
      <c r="C17" s="210">
        <v>0.03</v>
      </c>
      <c r="D17" s="210">
        <v>0</v>
      </c>
      <c r="E17" s="210">
        <v>2.5000000000000001E-2</v>
      </c>
      <c r="F17" s="210">
        <v>0.05</v>
      </c>
    </row>
    <row r="18" spans="1:6" ht="26.85" customHeight="1" x14ac:dyDescent="0.25">
      <c r="A18" s="211" t="s">
        <v>64</v>
      </c>
      <c r="B18" s="4" t="s">
        <v>63</v>
      </c>
      <c r="C18" s="210">
        <v>0</v>
      </c>
      <c r="D18" s="210">
        <v>0</v>
      </c>
      <c r="E18" s="210">
        <v>4.4999999999999998E-2</v>
      </c>
      <c r="F18" s="210">
        <v>4.4999999999999998E-2</v>
      </c>
    </row>
    <row r="19" spans="1:6" ht="26.1" customHeight="1" x14ac:dyDescent="0.25">
      <c r="A19" s="3" t="str">
        <f>IF(C18=0,L4,L3)</f>
        <v>BDI  SEM  desoneração  (Fórmula  Acórdão TCU)</v>
      </c>
      <c r="B19" s="212" t="s">
        <v>62</v>
      </c>
      <c r="C19" s="2">
        <f>(((1+C11+C12+C13)*(1+C14)*(1+C15))/((1-(C16+C17+C18)))-1)</f>
        <v>0.20733528691590775</v>
      </c>
      <c r="D19" s="210">
        <v>0.2034</v>
      </c>
      <c r="E19" s="210">
        <v>0.22120000000000001</v>
      </c>
      <c r="F19" s="210">
        <v>0.25</v>
      </c>
    </row>
    <row r="20" spans="1:6" ht="13.5" customHeight="1" x14ac:dyDescent="0.25">
      <c r="A20" s="79" t="s">
        <v>61</v>
      </c>
      <c r="B20" s="79"/>
      <c r="C20" s="79"/>
      <c r="D20" s="79"/>
      <c r="E20" s="79"/>
      <c r="F20" s="79"/>
    </row>
    <row r="21" spans="1:6" ht="12.75" customHeight="1" x14ac:dyDescent="0.25">
      <c r="A21" s="80" t="s">
        <v>60</v>
      </c>
      <c r="B21" s="80"/>
      <c r="C21" s="80"/>
      <c r="D21" s="80"/>
      <c r="E21" s="80"/>
      <c r="F21" s="80"/>
    </row>
    <row r="22" spans="1:6" ht="24" customHeight="1" x14ac:dyDescent="0.25">
      <c r="A22" s="81" t="s">
        <v>59</v>
      </c>
      <c r="B22" s="82"/>
      <c r="C22" s="82"/>
      <c r="D22" s="82"/>
      <c r="E22" s="82"/>
      <c r="F22" s="83"/>
    </row>
    <row r="23" spans="1:6" ht="28.5" customHeight="1" x14ac:dyDescent="0.25">
      <c r="A23" s="84" t="s">
        <v>58</v>
      </c>
      <c r="B23" s="85"/>
      <c r="C23" s="85"/>
      <c r="D23" s="85"/>
      <c r="E23" s="85"/>
      <c r="F23" s="86"/>
    </row>
    <row r="24" spans="1:6" ht="30.75" customHeight="1" x14ac:dyDescent="0.25">
      <c r="A24" s="87" t="str">
        <f>CONCATENATE("Declaro para os devidos fins que, conforme legislação tributária municipal, a base de cálculo para ",A7,", é de ",F8*100,"%, com a respectiva alíquota de ",F9*100,"%.")</f>
        <v>Declaro para os devidos fins que, conforme legislação tributária municipal, a base de cálculo para Construção e Reforma de Edifícios, é de 60%, com a respectiva alíquota de 5%.</v>
      </c>
      <c r="B24" s="88"/>
      <c r="C24" s="88"/>
      <c r="D24" s="88"/>
      <c r="E24" s="88"/>
      <c r="F24" s="89"/>
    </row>
    <row r="25" spans="1:6" ht="40.799999999999997" customHeight="1" x14ac:dyDescent="0.25">
      <c r="A25" s="79" t="str">
        <f>IF(C18=0,L6,L5)</f>
        <v>Declaro  para  os  devidos  fins  que  o  regime  de  Contribuição  Previdenciária  sobre  a  Receita  Bruta  adotado  para elaboração  do  orçamento  foi  SEM  Desoneração,  e  que  esta  é  a  alternativa  mais  adequada  para  a  Administração Pública.</v>
      </c>
      <c r="B25" s="213"/>
      <c r="C25" s="213"/>
      <c r="D25" s="213"/>
      <c r="E25" s="213"/>
      <c r="F25" s="213"/>
    </row>
    <row r="26" spans="1:6" x14ac:dyDescent="0.25">
      <c r="D26" s="207"/>
      <c r="F26" s="207"/>
    </row>
    <row r="27" spans="1:6" x14ac:dyDescent="0.25">
      <c r="A27" s="1" t="s">
        <v>190</v>
      </c>
      <c r="C27" s="207"/>
      <c r="E27" s="207"/>
    </row>
    <row r="28" spans="1:6" x14ac:dyDescent="0.25">
      <c r="A28" s="214"/>
      <c r="C28" s="207"/>
      <c r="E28" s="207"/>
    </row>
    <row r="29" spans="1:6" x14ac:dyDescent="0.25">
      <c r="A29" s="214"/>
      <c r="C29" s="207"/>
      <c r="E29" s="207"/>
    </row>
    <row r="30" spans="1:6" x14ac:dyDescent="0.25">
      <c r="A30" s="215"/>
      <c r="C30" s="207"/>
      <c r="D30" s="207"/>
      <c r="E30" s="207"/>
      <c r="F30" s="207"/>
    </row>
    <row r="31" spans="1:6" x14ac:dyDescent="0.25">
      <c r="A31" s="215" t="s">
        <v>57</v>
      </c>
      <c r="B31" s="215"/>
      <c r="C31" s="216"/>
      <c r="D31" s="216"/>
      <c r="E31" s="216"/>
      <c r="F31" s="216"/>
    </row>
    <row r="32" spans="1:6" x14ac:dyDescent="0.25">
      <c r="A32" s="215" t="s">
        <v>56</v>
      </c>
      <c r="B32" s="215"/>
      <c r="C32" s="215"/>
      <c r="D32" s="215"/>
      <c r="E32" s="215"/>
      <c r="F32" s="215"/>
    </row>
    <row r="33" spans="1:6" x14ac:dyDescent="0.25">
      <c r="A33" s="215" t="s">
        <v>55</v>
      </c>
      <c r="B33" s="215"/>
      <c r="C33" s="215"/>
      <c r="D33" s="215"/>
      <c r="E33" s="215"/>
      <c r="F33" s="215"/>
    </row>
    <row r="34" spans="1:6" x14ac:dyDescent="0.25">
      <c r="C34" s="207"/>
      <c r="D34" s="207"/>
      <c r="E34" s="207"/>
      <c r="F34" s="207"/>
    </row>
    <row r="35" spans="1:6" x14ac:dyDescent="0.25">
      <c r="C35" s="207"/>
      <c r="D35" s="217"/>
      <c r="E35" s="207"/>
      <c r="F35" s="207"/>
    </row>
    <row r="36" spans="1:6" x14ac:dyDescent="0.25">
      <c r="C36" s="207"/>
      <c r="D36" s="207"/>
      <c r="E36" s="207"/>
      <c r="F36" s="207"/>
    </row>
    <row r="37" spans="1:6" x14ac:dyDescent="0.25">
      <c r="C37" s="207"/>
      <c r="D37" s="207"/>
      <c r="E37" s="207"/>
      <c r="F37" s="207"/>
    </row>
    <row r="38" spans="1:6" x14ac:dyDescent="0.25">
      <c r="C38" s="207"/>
      <c r="D38" s="207"/>
      <c r="E38" s="207"/>
      <c r="F38" s="207"/>
    </row>
    <row r="43" spans="1:6" x14ac:dyDescent="0.25">
      <c r="D43" s="207"/>
      <c r="F43" s="207"/>
    </row>
    <row r="46" spans="1:6" x14ac:dyDescent="0.25">
      <c r="A46" s="205" t="s">
        <v>54</v>
      </c>
    </row>
    <row r="52" spans="1:6" x14ac:dyDescent="0.25">
      <c r="A52" s="218"/>
      <c r="B52" s="218"/>
      <c r="C52" s="218"/>
      <c r="D52" s="218"/>
      <c r="E52" s="218"/>
      <c r="F52" s="218"/>
    </row>
    <row r="53" spans="1:6" x14ac:dyDescent="0.25">
      <c r="A53" s="218"/>
      <c r="B53" s="218"/>
      <c r="C53" s="218"/>
      <c r="D53" s="218"/>
      <c r="E53" s="218"/>
      <c r="F53" s="218"/>
    </row>
    <row r="54" spans="1:6" x14ac:dyDescent="0.25">
      <c r="A54" s="218"/>
      <c r="B54" s="218"/>
      <c r="C54" s="218"/>
      <c r="D54" s="218"/>
      <c r="E54" s="218"/>
      <c r="F54" s="218"/>
    </row>
  </sheetData>
  <sheetProtection deleteColumns="0" deleteRows="0" selectLockedCells="1" selectUnlockedCells="1"/>
  <mergeCells count="12">
    <mergeCell ref="A8:E8"/>
    <mergeCell ref="A9:E9"/>
    <mergeCell ref="A1:F1"/>
    <mergeCell ref="A6:E6"/>
    <mergeCell ref="A7:E7"/>
    <mergeCell ref="A4:F4"/>
    <mergeCell ref="A25:F25"/>
    <mergeCell ref="A20:F20"/>
    <mergeCell ref="A21:F21"/>
    <mergeCell ref="A22:F22"/>
    <mergeCell ref="A23:F23"/>
    <mergeCell ref="A24:F24"/>
  </mergeCells>
  <printOptions horizontalCentered="1"/>
  <pageMargins left="0.59055118110236227" right="0.59055118110236227" top="1.1811023622047245" bottom="0.78740157480314965" header="0.31496062992125984" footer="0.31496062992125984"/>
  <pageSetup fitToHeight="0" orientation="portrait" r:id="rId1"/>
  <headerFooter>
    <oddHeader>&amp;C&amp;G</oddHeader>
    <oddFooter>&amp;CAvenida Luís Viana Filho, 013223, Edif. Hangar Business Park Hangar 5 Pavimento 8 Andar Sala 801, São Cristóvão, Salvador, Ba, Cep 41.500-300| (71) 3140-7618/ (71) 3042-7618 | adm@paralelaengenharia.com.Br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C9BAF-A95E-4EBE-BF40-142A24F2B666}">
  <sheetPr>
    <pageSetUpPr fitToPage="1"/>
  </sheetPr>
  <dimension ref="A1:K51"/>
  <sheetViews>
    <sheetView view="pageBreakPreview" zoomScale="85" zoomScaleNormal="100" zoomScaleSheetLayoutView="85" workbookViewId="0">
      <selection activeCell="B8" sqref="B8:B9"/>
    </sheetView>
  </sheetViews>
  <sheetFormatPr defaultColWidth="10" defaultRowHeight="13.2" x14ac:dyDescent="0.25"/>
  <cols>
    <col min="1" max="1" width="12.21875" style="14" customWidth="1"/>
    <col min="2" max="2" width="67.6640625" style="14" customWidth="1"/>
    <col min="3" max="3" width="13.44140625" style="14" hidden="1" customWidth="1"/>
    <col min="4" max="4" width="17.6640625" style="14" hidden="1" customWidth="1"/>
    <col min="5" max="5" width="17.88671875" style="14" customWidth="1"/>
    <col min="6" max="6" width="17.88671875" style="17" customWidth="1"/>
    <col min="7" max="16384" width="10" style="14"/>
  </cols>
  <sheetData>
    <row r="1" spans="1:6" x14ac:dyDescent="0.25">
      <c r="A1" s="101" t="s">
        <v>97</v>
      </c>
      <c r="B1" s="101"/>
      <c r="C1" s="101"/>
      <c r="D1" s="101"/>
      <c r="E1" s="101"/>
      <c r="F1" s="101"/>
    </row>
    <row r="2" spans="1:6" x14ac:dyDescent="0.25">
      <c r="A2" s="13"/>
      <c r="B2" s="13"/>
      <c r="C2" s="13"/>
      <c r="D2" s="13"/>
      <c r="E2" s="13"/>
      <c r="F2" s="13"/>
    </row>
    <row r="3" spans="1:6" ht="12.75" customHeight="1" x14ac:dyDescent="0.25">
      <c r="A3" s="52" t="s">
        <v>185</v>
      </c>
      <c r="B3" s="12"/>
      <c r="C3" s="12"/>
      <c r="D3" s="12"/>
      <c r="E3" s="12"/>
      <c r="F3" s="12"/>
    </row>
    <row r="4" spans="1:6" ht="24.6" customHeight="1" x14ac:dyDescent="0.25">
      <c r="A4" s="102" t="s">
        <v>191</v>
      </c>
      <c r="B4" s="102"/>
      <c r="C4" s="102"/>
      <c r="D4" s="102"/>
      <c r="E4" s="102"/>
      <c r="F4" s="102"/>
    </row>
    <row r="5" spans="1:6" x14ac:dyDescent="0.25">
      <c r="A5" s="13"/>
      <c r="B5" s="13"/>
      <c r="C5" s="13"/>
      <c r="D5" s="13"/>
      <c r="E5" s="13"/>
      <c r="F5" s="13"/>
    </row>
    <row r="6" spans="1:6" x14ac:dyDescent="0.25">
      <c r="A6" s="15" t="s">
        <v>98</v>
      </c>
      <c r="B6" s="16" t="s">
        <v>99</v>
      </c>
      <c r="C6" s="103">
        <v>45658</v>
      </c>
      <c r="D6" s="103"/>
      <c r="E6" s="103"/>
      <c r="F6" s="104"/>
    </row>
    <row r="7" spans="1:6" s="17" customFormat="1" x14ac:dyDescent="0.25">
      <c r="A7" s="105" t="s">
        <v>100</v>
      </c>
      <c r="B7" s="105"/>
      <c r="C7" s="105"/>
      <c r="D7" s="105"/>
      <c r="E7" s="105"/>
      <c r="F7" s="105"/>
    </row>
    <row r="8" spans="1:6" s="17" customFormat="1" x14ac:dyDescent="0.25">
      <c r="A8" s="106" t="s">
        <v>101</v>
      </c>
      <c r="B8" s="106" t="s">
        <v>102</v>
      </c>
      <c r="C8" s="107" t="s">
        <v>103</v>
      </c>
      <c r="D8" s="107"/>
      <c r="E8" s="107" t="s">
        <v>104</v>
      </c>
      <c r="F8" s="107"/>
    </row>
    <row r="9" spans="1:6" s="17" customFormat="1" x14ac:dyDescent="0.25">
      <c r="A9" s="106"/>
      <c r="B9" s="106"/>
      <c r="C9" s="18" t="s">
        <v>105</v>
      </c>
      <c r="D9" s="18" t="s">
        <v>106</v>
      </c>
      <c r="E9" s="18" t="s">
        <v>105</v>
      </c>
      <c r="F9" s="18" t="s">
        <v>106</v>
      </c>
    </row>
    <row r="10" spans="1:6" x14ac:dyDescent="0.25">
      <c r="A10" s="108" t="s">
        <v>107</v>
      </c>
      <c r="B10" s="108"/>
      <c r="C10" s="108"/>
      <c r="D10" s="108"/>
      <c r="E10" s="108"/>
      <c r="F10" s="108"/>
    </row>
    <row r="11" spans="1:6" x14ac:dyDescent="0.25">
      <c r="A11" s="19" t="s">
        <v>108</v>
      </c>
      <c r="B11" s="20" t="s">
        <v>109</v>
      </c>
      <c r="C11" s="21">
        <v>0.05</v>
      </c>
      <c r="D11" s="21">
        <v>0.05</v>
      </c>
      <c r="E11" s="21">
        <v>0.2</v>
      </c>
      <c r="F11" s="21">
        <v>0.2</v>
      </c>
    </row>
    <row r="12" spans="1:6" x14ac:dyDescent="0.25">
      <c r="A12" s="22" t="s">
        <v>110</v>
      </c>
      <c r="B12" s="23" t="s">
        <v>111</v>
      </c>
      <c r="C12" s="24">
        <v>1.4999999999999999E-2</v>
      </c>
      <c r="D12" s="24">
        <v>1.4999999999999999E-2</v>
      </c>
      <c r="E12" s="24">
        <v>1.4999999999999999E-2</v>
      </c>
      <c r="F12" s="24">
        <v>1.4999999999999999E-2</v>
      </c>
    </row>
    <row r="13" spans="1:6" x14ac:dyDescent="0.25">
      <c r="A13" s="19" t="s">
        <v>112</v>
      </c>
      <c r="B13" s="20" t="s">
        <v>113</v>
      </c>
      <c r="C13" s="21">
        <v>0.01</v>
      </c>
      <c r="D13" s="21">
        <v>0.01</v>
      </c>
      <c r="E13" s="21">
        <v>0.01</v>
      </c>
      <c r="F13" s="21">
        <v>0.01</v>
      </c>
    </row>
    <row r="14" spans="1:6" x14ac:dyDescent="0.25">
      <c r="A14" s="22" t="s">
        <v>114</v>
      </c>
      <c r="B14" s="23" t="s">
        <v>115</v>
      </c>
      <c r="C14" s="24">
        <v>2E-3</v>
      </c>
      <c r="D14" s="24">
        <v>2E-3</v>
      </c>
      <c r="E14" s="24">
        <v>2E-3</v>
      </c>
      <c r="F14" s="24">
        <v>2E-3</v>
      </c>
    </row>
    <row r="15" spans="1:6" x14ac:dyDescent="0.25">
      <c r="A15" s="19" t="s">
        <v>116</v>
      </c>
      <c r="B15" s="20" t="s">
        <v>117</v>
      </c>
      <c r="C15" s="21">
        <v>6.0000000000000001E-3</v>
      </c>
      <c r="D15" s="21">
        <v>6.0000000000000001E-3</v>
      </c>
      <c r="E15" s="21">
        <v>6.0000000000000001E-3</v>
      </c>
      <c r="F15" s="21">
        <v>6.0000000000000001E-3</v>
      </c>
    </row>
    <row r="16" spans="1:6" x14ac:dyDescent="0.25">
      <c r="A16" s="22" t="s">
        <v>118</v>
      </c>
      <c r="B16" s="23" t="s">
        <v>119</v>
      </c>
      <c r="C16" s="24">
        <v>2.5000000000000001E-2</v>
      </c>
      <c r="D16" s="24">
        <v>2.5000000000000001E-2</v>
      </c>
      <c r="E16" s="24">
        <v>2.5000000000000001E-2</v>
      </c>
      <c r="F16" s="24">
        <v>2.5000000000000001E-2</v>
      </c>
    </row>
    <row r="17" spans="1:6" x14ac:dyDescent="0.25">
      <c r="A17" s="19" t="s">
        <v>120</v>
      </c>
      <c r="B17" s="20" t="s">
        <v>121</v>
      </c>
      <c r="C17" s="21">
        <v>0.03</v>
      </c>
      <c r="D17" s="21">
        <v>0.03</v>
      </c>
      <c r="E17" s="21">
        <v>0.03</v>
      </c>
      <c r="F17" s="21">
        <v>0.03</v>
      </c>
    </row>
    <row r="18" spans="1:6" x14ac:dyDescent="0.25">
      <c r="A18" s="22" t="s">
        <v>122</v>
      </c>
      <c r="B18" s="23" t="s">
        <v>123</v>
      </c>
      <c r="C18" s="24">
        <v>0.08</v>
      </c>
      <c r="D18" s="24">
        <v>0.08</v>
      </c>
      <c r="E18" s="24">
        <v>0.08</v>
      </c>
      <c r="F18" s="24">
        <v>0.08</v>
      </c>
    </row>
    <row r="19" spans="1:6" x14ac:dyDescent="0.25">
      <c r="A19" s="19" t="s">
        <v>124</v>
      </c>
      <c r="B19" s="20" t="s">
        <v>125</v>
      </c>
      <c r="C19" s="21">
        <v>0</v>
      </c>
      <c r="D19" s="21">
        <v>0</v>
      </c>
      <c r="E19" s="21">
        <v>0</v>
      </c>
      <c r="F19" s="21">
        <v>0</v>
      </c>
    </row>
    <row r="20" spans="1:6" x14ac:dyDescent="0.25">
      <c r="A20" s="25" t="s">
        <v>126</v>
      </c>
      <c r="B20" s="25" t="s">
        <v>10</v>
      </c>
      <c r="C20" s="26">
        <f>SUM(C11:C19)</f>
        <v>0.21800000000000003</v>
      </c>
      <c r="D20" s="26">
        <f>SUM(D11:D19)</f>
        <v>0.21800000000000003</v>
      </c>
      <c r="E20" s="26">
        <f>SUM(E11:E19)</f>
        <v>0.36800000000000005</v>
      </c>
      <c r="F20" s="26">
        <f>SUM(F11:F19)</f>
        <v>0.36800000000000005</v>
      </c>
    </row>
    <row r="21" spans="1:6" x14ac:dyDescent="0.25">
      <c r="A21" s="108" t="s">
        <v>127</v>
      </c>
      <c r="B21" s="108"/>
      <c r="C21" s="108"/>
      <c r="D21" s="108"/>
      <c r="E21" s="108"/>
      <c r="F21" s="108"/>
    </row>
    <row r="22" spans="1:6" x14ac:dyDescent="0.25">
      <c r="A22" s="19" t="s">
        <v>128</v>
      </c>
      <c r="B22" s="20" t="s">
        <v>129</v>
      </c>
      <c r="C22" s="21">
        <v>0.17979999999999999</v>
      </c>
      <c r="D22" s="19" t="s">
        <v>130</v>
      </c>
      <c r="E22" s="21">
        <v>0.17979999999999999</v>
      </c>
      <c r="F22" s="19" t="s">
        <v>130</v>
      </c>
    </row>
    <row r="23" spans="1:6" x14ac:dyDescent="0.25">
      <c r="A23" s="22" t="s">
        <v>131</v>
      </c>
      <c r="B23" s="23" t="s">
        <v>132</v>
      </c>
      <c r="C23" s="24">
        <v>3.9699999999999999E-2</v>
      </c>
      <c r="D23" s="24" t="s">
        <v>130</v>
      </c>
      <c r="E23" s="24">
        <v>3.9699999999999999E-2</v>
      </c>
      <c r="F23" s="24" t="s">
        <v>130</v>
      </c>
    </row>
    <row r="24" spans="1:6" x14ac:dyDescent="0.25">
      <c r="A24" s="19" t="s">
        <v>133</v>
      </c>
      <c r="B24" s="20" t="s">
        <v>134</v>
      </c>
      <c r="C24" s="21">
        <v>8.6E-3</v>
      </c>
      <c r="D24" s="21">
        <v>6.4999999999999997E-3</v>
      </c>
      <c r="E24" s="21">
        <v>8.6E-3</v>
      </c>
      <c r="F24" s="21">
        <v>6.4999999999999997E-3</v>
      </c>
    </row>
    <row r="25" spans="1:6" x14ac:dyDescent="0.25">
      <c r="A25" s="22" t="s">
        <v>135</v>
      </c>
      <c r="B25" s="23" t="s">
        <v>136</v>
      </c>
      <c r="C25" s="24">
        <v>0.11070000000000001</v>
      </c>
      <c r="D25" s="24">
        <v>8.3299999999999999E-2</v>
      </c>
      <c r="E25" s="24">
        <v>0.11070000000000001</v>
      </c>
      <c r="F25" s="24">
        <v>8.3299999999999999E-2</v>
      </c>
    </row>
    <row r="26" spans="1:6" x14ac:dyDescent="0.25">
      <c r="A26" s="19" t="s">
        <v>137</v>
      </c>
      <c r="B26" s="20" t="s">
        <v>138</v>
      </c>
      <c r="C26" s="21">
        <v>6.9999999999999999E-4</v>
      </c>
      <c r="D26" s="21">
        <v>5.0000000000000001E-4</v>
      </c>
      <c r="E26" s="21">
        <v>6.9999999999999999E-4</v>
      </c>
      <c r="F26" s="21">
        <v>5.0000000000000001E-4</v>
      </c>
    </row>
    <row r="27" spans="1:6" x14ac:dyDescent="0.25">
      <c r="A27" s="22" t="s">
        <v>139</v>
      </c>
      <c r="B27" s="23" t="s">
        <v>140</v>
      </c>
      <c r="C27" s="24">
        <v>7.4000000000000003E-3</v>
      </c>
      <c r="D27" s="24">
        <v>5.5999999999999999E-3</v>
      </c>
      <c r="E27" s="24">
        <v>7.4000000000000003E-3</v>
      </c>
      <c r="F27" s="24">
        <v>5.5999999999999999E-3</v>
      </c>
    </row>
    <row r="28" spans="1:6" x14ac:dyDescent="0.25">
      <c r="A28" s="19" t="s">
        <v>141</v>
      </c>
      <c r="B28" s="20" t="s">
        <v>142</v>
      </c>
      <c r="C28" s="21">
        <v>2.1399999999999999E-2</v>
      </c>
      <c r="D28" s="19" t="s">
        <v>130</v>
      </c>
      <c r="E28" s="21">
        <v>2.1399999999999999E-2</v>
      </c>
      <c r="F28" s="19" t="s">
        <v>130</v>
      </c>
    </row>
    <row r="29" spans="1:6" x14ac:dyDescent="0.25">
      <c r="A29" s="22" t="s">
        <v>143</v>
      </c>
      <c r="B29" s="23" t="s">
        <v>144</v>
      </c>
      <c r="C29" s="24">
        <v>1E-3</v>
      </c>
      <c r="D29" s="24">
        <v>6.9999999999999999E-4</v>
      </c>
      <c r="E29" s="24">
        <v>1E-3</v>
      </c>
      <c r="F29" s="24">
        <v>6.9999999999999999E-4</v>
      </c>
    </row>
    <row r="30" spans="1:6" x14ac:dyDescent="0.25">
      <c r="A30" s="19" t="s">
        <v>145</v>
      </c>
      <c r="B30" s="20" t="s">
        <v>146</v>
      </c>
      <c r="C30" s="21">
        <v>0.1192</v>
      </c>
      <c r="D30" s="21">
        <v>8.9700000000000002E-2</v>
      </c>
      <c r="E30" s="21">
        <v>0.1192</v>
      </c>
      <c r="F30" s="21">
        <v>8.9700000000000002E-2</v>
      </c>
    </row>
    <row r="31" spans="1:6" x14ac:dyDescent="0.25">
      <c r="A31" s="22" t="s">
        <v>147</v>
      </c>
      <c r="B31" s="23" t="s">
        <v>148</v>
      </c>
      <c r="C31" s="24">
        <v>2.9999999999999997E-4</v>
      </c>
      <c r="D31" s="24">
        <v>2.9999999999999997E-4</v>
      </c>
      <c r="E31" s="24">
        <v>2.9999999999999997E-4</v>
      </c>
      <c r="F31" s="24">
        <v>2.9999999999999997E-4</v>
      </c>
    </row>
    <row r="32" spans="1:6" x14ac:dyDescent="0.25">
      <c r="A32" s="18" t="s">
        <v>149</v>
      </c>
      <c r="B32" s="18" t="s">
        <v>10</v>
      </c>
      <c r="C32" s="27">
        <f>SUM(C22:C31)</f>
        <v>0.48879999999999996</v>
      </c>
      <c r="D32" s="27">
        <f>SUM(D22:D31)</f>
        <v>0.18660000000000002</v>
      </c>
      <c r="E32" s="27">
        <f>SUM(E22:E31)</f>
        <v>0.48879999999999996</v>
      </c>
      <c r="F32" s="27">
        <f>SUM(F22:F31)</f>
        <v>0.18660000000000002</v>
      </c>
    </row>
    <row r="33" spans="1:11" x14ac:dyDescent="0.25">
      <c r="A33" s="108" t="s">
        <v>150</v>
      </c>
      <c r="B33" s="108"/>
      <c r="C33" s="108"/>
      <c r="D33" s="108"/>
      <c r="E33" s="108"/>
      <c r="F33" s="108"/>
    </row>
    <row r="34" spans="1:11" x14ac:dyDescent="0.25">
      <c r="A34" s="19" t="s">
        <v>151</v>
      </c>
      <c r="B34" s="20" t="s">
        <v>152</v>
      </c>
      <c r="C34" s="21">
        <v>5.4899999999999997E-2</v>
      </c>
      <c r="D34" s="21">
        <v>4.1300000000000003E-2</v>
      </c>
      <c r="E34" s="21">
        <v>5.4899999999999997E-2</v>
      </c>
      <c r="F34" s="21">
        <v>4.1300000000000003E-2</v>
      </c>
    </row>
    <row r="35" spans="1:11" x14ac:dyDescent="0.25">
      <c r="A35" s="22" t="s">
        <v>153</v>
      </c>
      <c r="B35" s="23" t="s">
        <v>154</v>
      </c>
      <c r="C35" s="24">
        <v>1.2999999999999999E-3</v>
      </c>
      <c r="D35" s="24">
        <v>1E-3</v>
      </c>
      <c r="E35" s="24">
        <v>1.2999999999999999E-3</v>
      </c>
      <c r="F35" s="24">
        <v>1E-3</v>
      </c>
    </row>
    <row r="36" spans="1:11" x14ac:dyDescent="0.25">
      <c r="A36" s="19" t="s">
        <v>155</v>
      </c>
      <c r="B36" s="20" t="s">
        <v>156</v>
      </c>
      <c r="C36" s="21">
        <v>2.3599999999999999E-2</v>
      </c>
      <c r="D36" s="21">
        <v>1.77E-2</v>
      </c>
      <c r="E36" s="21">
        <v>2.3599999999999999E-2</v>
      </c>
      <c r="F36" s="21">
        <v>1.77E-2</v>
      </c>
    </row>
    <row r="37" spans="1:11" x14ac:dyDescent="0.25">
      <c r="A37" s="22" t="s">
        <v>157</v>
      </c>
      <c r="B37" s="23" t="s">
        <v>158</v>
      </c>
      <c r="C37" s="24">
        <v>2.9700000000000001E-2</v>
      </c>
      <c r="D37" s="24">
        <v>2.24E-2</v>
      </c>
      <c r="E37" s="24">
        <v>2.9700000000000001E-2</v>
      </c>
      <c r="F37" s="24">
        <v>2.24E-2</v>
      </c>
    </row>
    <row r="38" spans="1:11" x14ac:dyDescent="0.25">
      <c r="A38" s="19" t="s">
        <v>159</v>
      </c>
      <c r="B38" s="20" t="s">
        <v>160</v>
      </c>
      <c r="C38" s="21">
        <v>4.5999999999999999E-3</v>
      </c>
      <c r="D38" s="21">
        <v>3.5000000000000001E-3</v>
      </c>
      <c r="E38" s="21">
        <v>4.5999999999999999E-3</v>
      </c>
      <c r="F38" s="21">
        <v>3.5000000000000001E-3</v>
      </c>
    </row>
    <row r="39" spans="1:11" x14ac:dyDescent="0.25">
      <c r="A39" s="25" t="s">
        <v>161</v>
      </c>
      <c r="B39" s="25" t="s">
        <v>10</v>
      </c>
      <c r="C39" s="26">
        <f>SUM(C34:C38)</f>
        <v>0.11410000000000001</v>
      </c>
      <c r="D39" s="26">
        <f>SUM(D34:D38)</f>
        <v>8.5900000000000004E-2</v>
      </c>
      <c r="E39" s="26">
        <f>SUM(E34:E38)</f>
        <v>0.11410000000000001</v>
      </c>
      <c r="F39" s="26">
        <f>SUM(F34:F38)</f>
        <v>8.5900000000000004E-2</v>
      </c>
    </row>
    <row r="40" spans="1:11" x14ac:dyDescent="0.25">
      <c r="A40" s="108" t="s">
        <v>162</v>
      </c>
      <c r="B40" s="108"/>
      <c r="C40" s="108"/>
      <c r="D40" s="108"/>
      <c r="E40" s="108"/>
      <c r="F40" s="108"/>
    </row>
    <row r="41" spans="1:11" ht="26.4" x14ac:dyDescent="0.25">
      <c r="A41" s="19" t="s">
        <v>163</v>
      </c>
      <c r="B41" s="20" t="s">
        <v>164</v>
      </c>
      <c r="C41" s="21">
        <f>(C20*C32)-(C25*C11)</f>
        <v>0.1010234</v>
      </c>
      <c r="D41" s="21">
        <f>(D20*D32)-(D11*D25)</f>
        <v>3.6513800000000006E-2</v>
      </c>
      <c r="E41" s="21">
        <f>(E20*E32)</f>
        <v>0.17987840000000002</v>
      </c>
      <c r="F41" s="21">
        <f>(F20*F32)</f>
        <v>6.8668800000000016E-2</v>
      </c>
    </row>
    <row r="42" spans="1:11" ht="26.4" x14ac:dyDescent="0.25">
      <c r="A42" s="22" t="s">
        <v>165</v>
      </c>
      <c r="B42" s="23" t="s">
        <v>166</v>
      </c>
      <c r="C42" s="24">
        <f>(C20*C35)+(C18*C34)</f>
        <v>4.6753999999999997E-3</v>
      </c>
      <c r="D42" s="24">
        <f>(D20*D35)+(D18*D34)</f>
        <v>3.5220000000000004E-3</v>
      </c>
      <c r="E42" s="24">
        <f>(E20*E35)+(E18*E34)</f>
        <v>4.8704000000000004E-3</v>
      </c>
      <c r="F42" s="24">
        <f>(F20*F35)+(F18*F34)</f>
        <v>3.6720000000000008E-3</v>
      </c>
    </row>
    <row r="43" spans="1:11" x14ac:dyDescent="0.25">
      <c r="A43" s="18" t="s">
        <v>167</v>
      </c>
      <c r="B43" s="18" t="s">
        <v>10</v>
      </c>
      <c r="C43" s="27">
        <f>SUM(C41:C42)</f>
        <v>0.1056988</v>
      </c>
      <c r="D43" s="27">
        <f>SUM(D41:D42)</f>
        <v>4.0035800000000003E-2</v>
      </c>
      <c r="E43" s="27">
        <f>SUM(E41:E42)+0.0001</f>
        <v>0.18484880000000001</v>
      </c>
      <c r="F43" s="27">
        <f>SUM(F41:F42)+0.0001</f>
        <v>7.2440800000000014E-2</v>
      </c>
    </row>
    <row r="44" spans="1:11" x14ac:dyDescent="0.25">
      <c r="A44" s="108" t="s">
        <v>168</v>
      </c>
      <c r="B44" s="108"/>
      <c r="C44" s="28">
        <f>SUM(C43,C39,C32,C20)</f>
        <v>0.92659880000000006</v>
      </c>
      <c r="D44" s="28">
        <f>SUM(D43,D39,D32,D20)</f>
        <v>0.5305358</v>
      </c>
      <c r="E44" s="28">
        <f>SUM(E43,E39,E32,E20)</f>
        <v>1.1557488</v>
      </c>
      <c r="F44" s="28">
        <f>SUM(F43,F39,F32,F20)</f>
        <v>0.71294080000000015</v>
      </c>
      <c r="H44" s="29"/>
      <c r="I44" s="29"/>
      <c r="J44" s="29"/>
      <c r="K44" s="29"/>
    </row>
    <row r="46" spans="1:11" x14ac:dyDescent="0.25">
      <c r="A46" s="1" t="s">
        <v>190</v>
      </c>
      <c r="I46" s="29"/>
      <c r="J46" s="29"/>
    </row>
    <row r="47" spans="1:11" x14ac:dyDescent="0.25">
      <c r="A47" s="1"/>
      <c r="I47" s="29"/>
      <c r="J47" s="29"/>
    </row>
    <row r="48" spans="1:11" x14ac:dyDescent="0.25">
      <c r="A48" s="30"/>
    </row>
    <row r="49" spans="1:6" x14ac:dyDescent="0.25">
      <c r="A49" s="30" t="s">
        <v>169</v>
      </c>
      <c r="B49" s="30"/>
      <c r="C49" s="30"/>
      <c r="D49" s="30"/>
      <c r="E49" s="30"/>
      <c r="F49" s="30"/>
    </row>
    <row r="50" spans="1:6" x14ac:dyDescent="0.25">
      <c r="A50" s="30" t="s">
        <v>56</v>
      </c>
      <c r="B50" s="30"/>
      <c r="C50" s="30"/>
      <c r="D50" s="30"/>
      <c r="E50" s="30"/>
      <c r="F50" s="30"/>
    </row>
    <row r="51" spans="1:6" x14ac:dyDescent="0.25">
      <c r="A51" s="30" t="s">
        <v>170</v>
      </c>
      <c r="B51" s="30"/>
      <c r="C51" s="30"/>
      <c r="D51" s="30"/>
      <c r="E51" s="30"/>
      <c r="F51" s="30"/>
    </row>
  </sheetData>
  <mergeCells count="13">
    <mergeCell ref="A10:F10"/>
    <mergeCell ref="A21:F21"/>
    <mergeCell ref="A33:F33"/>
    <mergeCell ref="A40:F40"/>
    <mergeCell ref="A44:B44"/>
    <mergeCell ref="A1:F1"/>
    <mergeCell ref="A4:F4"/>
    <mergeCell ref="C6:F6"/>
    <mergeCell ref="A7:F7"/>
    <mergeCell ref="A8:A9"/>
    <mergeCell ref="B8:B9"/>
    <mergeCell ref="C8:D8"/>
    <mergeCell ref="E8:F8"/>
  </mergeCells>
  <pageMargins left="0.59055118110236227" right="0.59055118110236227" top="1.1811023622047245" bottom="0.78740157480314965" header="0.31496062992125984" footer="0.31496062992125984"/>
  <pageSetup scale="90" fitToHeight="0" orientation="portrait" horizontalDpi="360" verticalDpi="360" r:id="rId1"/>
  <headerFooter>
    <oddHeader>&amp;C&amp;G</oddHeader>
    <oddFooter>&amp;CAvenida Luís Viana Filho, 013223, Edif. Hangar Business Park Hangar 5 Pavimento 8 Andar Sala 801, São Cristóvão, Salvador, Ba, Cep 41.500-300| (71) 3140-7618/ (71) 3042-7618 | adm@paralelaengenharia.com.Br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6</vt:i4>
      </vt:variant>
    </vt:vector>
  </HeadingPairs>
  <TitlesOfParts>
    <vt:vector size="11" baseType="lpstr">
      <vt:lpstr>Orçamento</vt:lpstr>
      <vt:lpstr>CPUs</vt:lpstr>
      <vt:lpstr>CRONOGRAMA</vt:lpstr>
      <vt:lpstr>BDI CONSTR</vt:lpstr>
      <vt:lpstr>ENCARGOS</vt:lpstr>
      <vt:lpstr>'BDI CONSTR'!Area_de_impressao</vt:lpstr>
      <vt:lpstr>CPUs!Area_de_impressao</vt:lpstr>
      <vt:lpstr>CRONOGRAMA!Area_de_impressao</vt:lpstr>
      <vt:lpstr>ENCARGOS!Area_de_impressao</vt:lpstr>
      <vt:lpstr>Orçamento!Area_de_impressao</vt:lpstr>
      <vt:lpstr>CPUs!Titulos_de_impressao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Engenharia</cp:lastModifiedBy>
  <cp:lastPrinted>2026-01-12T11:56:22Z</cp:lastPrinted>
  <dcterms:created xsi:type="dcterms:W3CDTF">2025-10-14T17:31:49Z</dcterms:created>
  <dcterms:modified xsi:type="dcterms:W3CDTF">2026-01-12T12:01:04Z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2025-07-22T00:00:00Z</vt:filetime>
  </property>
  <property fmtid="{D5CDD505-2E9C-101B-9397-08002B2CF9AE}" pid="3" name="Creator">
    <vt:lpwstr>Microsoft® Excel® 2010</vt:lpwstr>
  </property>
  <property fmtid="{D5CDD505-2E9C-101B-9397-08002B2CF9AE}" pid="4" name="LastSaved">
    <vt:filetime>2025-10-14T00:00:00Z</vt:filetime>
  </property>
  <property fmtid="{D5CDD505-2E9C-101B-9397-08002B2CF9AE}" pid="5" name="Producer">
    <vt:lpwstr>Microsoft® Excel® 2010</vt:lpwstr>
  </property>
</Properties>
</file>